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120" yWindow="165" windowWidth="12120" windowHeight="9000" tabRatio="244"/>
  </bookViews>
  <sheets>
    <sheet name="Приложение 11" sheetId="11" r:id="rId1"/>
  </sheets>
  <definedNames>
    <definedName name="Date">'Приложение 11'!$A$1</definedName>
    <definedName name="Law">'Приложение 11'!$A$3</definedName>
    <definedName name="ReportNameYear">'Приложение 11'!$B$13</definedName>
    <definedName name="s" hidden="1">{#N/A,#N/A,FALSE,"Вып.доходы"}</definedName>
    <definedName name="TableHeaderYear1">'Приложение 11'!$A$8</definedName>
    <definedName name="TableHeaderYear2">'Приложение 11'!$A$9</definedName>
    <definedName name="TableHeaderYear3">'Приложение 11'!$A$10</definedName>
    <definedName name="Unit">'Приложение 11'!$B$14</definedName>
    <definedName name="wrn.выпдох." hidden="1">{#N/A,#N/A,FALSE,"Вып.доходы"}</definedName>
    <definedName name="Year">'Приложение 11'!$A$2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11'!$A:$D,'Приложение 11'!$15:$17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11'!$A$1:$BC$23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Z12" i="11" l="1"/>
  <c r="Z11" i="11"/>
  <c r="Z10" i="11"/>
  <c r="BC22" i="11"/>
  <c r="BC18" i="11"/>
  <c r="BC19" i="11"/>
  <c r="BC20" i="11"/>
  <c r="BC21" i="11"/>
  <c r="A2" i="11" l="1"/>
  <c r="E13" i="11" s="1"/>
  <c r="Z5" i="11" l="1"/>
  <c r="Z4" i="11"/>
</calcChain>
</file>

<file path=xl/sharedStrings.xml><?xml version="1.0" encoding="utf-8"?>
<sst xmlns="http://schemas.openxmlformats.org/spreadsheetml/2006/main" count="132" uniqueCount="125">
  <si>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</si>
  <si>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</si>
  <si>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</si>
  <si>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</si>
  <si>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</si>
  <si>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</si>
  <si>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</si>
  <si>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</si>
  <si>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</si>
  <si>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</si>
  <si>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</si>
  <si>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</si>
  <si>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</si>
  <si>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</si>
  <si>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</si>
  <si>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</si>
  <si>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</si>
  <si>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</si>
  <si>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</si>
  <si>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</si>
  <si>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</si>
  <si>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</si>
  <si>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</si>
  <si>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</si>
  <si>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</si>
  <si>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</si>
  <si>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</si>
  <si>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</si>
  <si>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</si>
  <si>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</si>
  <si>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</si>
  <si>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</si>
  <si>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</si>
  <si>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</si>
  <si>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</si>
  <si>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</si>
  <si>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</si>
  <si>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</si>
  <si>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</si>
  <si>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</si>
  <si>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</si>
  <si>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</si>
  <si>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</si>
  <si>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</si>
  <si>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</si>
  <si>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</si>
  <si>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</si>
  <si>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</si>
  <si>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</si>
  <si>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</si>
  <si>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</si>
  <si>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</si>
  <si>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</si>
  <si>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</si>
  <si>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</si>
  <si>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</si>
  <si>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</si>
  <si>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</si>
  <si>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</si>
  <si>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</si>
  <si>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</si>
  <si>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</si>
  <si>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</si>
  <si>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</si>
  <si>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</si>
  <si>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</si>
  <si>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</si>
  <si>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</si>
  <si>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</si>
  <si>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</si>
  <si>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</si>
  <si>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</si>
  <si>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</si>
  <si>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</si>
  <si>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</si>
  <si>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</si>
  <si>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</si>
  <si>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</si>
  <si>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</si>
  <si>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</si>
  <si>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</si>
  <si>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</si>
  <si>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</si>
  <si>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</si>
  <si>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</si>
  <si>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</si>
  <si>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</si>
  <si>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</si>
  <si>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</si>
  <si>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</si>
  <si>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</si>
  <si>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</si>
  <si>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</si>
  <si>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</si>
  <si>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</si>
  <si>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</si>
  <si>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</si>
  <si>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</si>
  <si>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</si>
  <si>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</si>
  <si>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</si>
  <si>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</si>
  <si>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</si>
  <si>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</si>
  <si>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</si>
  <si>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</si>
  <si>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</si>
  <si>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</si>
  <si>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</si>
  <si>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</si>
  <si>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 xml:space="preserve">Код направления целевой статьи </t>
  </si>
  <si>
    <t>Сельское поселение "поселок Оссора"</t>
  </si>
  <si>
    <t>"Приложение 11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</si>
  <si>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</si>
  <si>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</si>
  <si>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</si>
  <si>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</si>
  <si>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</si>
  <si>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</si>
  <si>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</si>
  <si>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</si>
  <si>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</si>
  <si>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</si>
  <si>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Приложение 15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</si>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</sst>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/>
    <xf numFmtId="49" fontId="8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5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E685"/>
  <sheetViews>
    <sheetView tabSelected="1" view="pageBreakPreview" topLeftCell="O1" zoomScale="55" zoomScaleNormal="50" zoomScaleSheetLayoutView="55" workbookViewId="0">
      <selection activeCell="Z7" sqref="Z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4" width="20.7109375" style="1" customWidth="1"/>
    <col min="55" max="55" width="24.7109375" style="1" customWidth="1"/>
    <col min="56" max="16384" width="9.140625" style="1"/>
  </cols>
  <sheetData>
    <row r="1" spans="1:55" ht="23.25" x14ac:dyDescent="0.35">
      <c r="A1" s="33" t="s">
        <v>113</v>
      </c>
      <c r="Z1" s="24" t="s">
        <v>123</v>
      </c>
    </row>
    <row r="2" spans="1:55" ht="23.25" x14ac:dyDescent="0.35">
      <c r="A2" s="33">
        <f>YEAR(Date)</f>
        <v>2022</v>
      </c>
      <c r="Z2" s="24" t="s">
        <v>0</v>
      </c>
    </row>
    <row r="3" spans="1:55" ht="23.25" x14ac:dyDescent="0.35">
      <c r="A3" s="7" t="s">
        <v>114</v>
      </c>
      <c r="Z3" s="24" t="s">
        <v>56</v>
      </c>
    </row>
    <row r="4" spans="1:55" ht="23.25" x14ac:dyDescent="0.35">
      <c r="Z4" s="24" t="str">
        <f>CONCATENATE("""О краевом бюджете на ",Year," год")</f>
        <v>"О краевом бюджете на 2022 год</v>
      </c>
    </row>
    <row r="5" spans="1:55" ht="23.25" x14ac:dyDescent="0.25">
      <c r="Z5" s="32" t="str">
        <f>CONCATENATE("и на плановый период ",Year+1," и ",Year+2," годов""")</f>
        <v>и на плановый период 2023 и 2024 годов"</v>
      </c>
    </row>
    <row r="6" spans="1:55" ht="23.25" x14ac:dyDescent="0.35">
      <c r="Z6" s="24" t="s">
        <v>124</v>
      </c>
    </row>
    <row r="8" spans="1:55" ht="23.25" x14ac:dyDescent="0.35">
      <c r="A8" s="7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5"/>
      <c r="Z8" s="35" t="s">
        <v>112</v>
      </c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23.25" x14ac:dyDescent="0.35">
      <c r="A9" s="7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5"/>
      <c r="Y9" s="35"/>
      <c r="Z9" s="35" t="s">
        <v>0</v>
      </c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ht="23.25" x14ac:dyDescent="0.35">
      <c r="A10" s="7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5"/>
      <c r="Y10" s="35"/>
      <c r="Z10" s="35" t="str">
        <f>CONCATENATE("''О краевом бюджете на ",Year," год")</f>
        <v>''О краевом бюджете на 2022 год</v>
      </c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23.25" x14ac:dyDescent="0.35">
      <c r="A11" s="7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5"/>
      <c r="Y11" s="35"/>
      <c r="Z11" s="35" t="str">
        <f>CONCATENATE("и на плановый период ",Year+1," и ",Year+2," годов""")</f>
        <v>и на плановый период 2023 и 2024 годов"</v>
      </c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C11" s="32"/>
    </row>
    <row r="12" spans="1:55" ht="23.25" customHeight="1" x14ac:dyDescent="0.35">
      <c r="A12" s="7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5"/>
      <c r="Z12" s="35" t="str">
        <f>MID(Law,24,18)</f>
        <v xml:space="preserve">от 26.11.2021 № 5 </v>
      </c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41"/>
      <c r="BC12" s="42"/>
    </row>
    <row r="13" spans="1:55" ht="42" customHeight="1" x14ac:dyDescent="0.35">
      <c r="A13" s="7"/>
      <c r="B13" s="36"/>
      <c r="C13" s="36"/>
      <c r="D13" s="36"/>
      <c r="E13" s="43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2022 год 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9"/>
    </row>
    <row r="14" spans="1:55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34" t="s">
        <v>55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s="14" customFormat="1" ht="62.25" customHeight="1" x14ac:dyDescent="0.2">
      <c r="A15" s="44" t="s">
        <v>50</v>
      </c>
      <c r="B15" s="48" t="s">
        <v>1</v>
      </c>
      <c r="C15" s="54" t="s">
        <v>110</v>
      </c>
      <c r="D15" s="48" t="s">
        <v>2</v>
      </c>
      <c r="E15" s="48" t="s">
        <v>3</v>
      </c>
      <c r="F15" s="46" t="s">
        <v>4</v>
      </c>
      <c r="G15" s="50" t="s">
        <v>5</v>
      </c>
      <c r="H15" s="52" t="s">
        <v>6</v>
      </c>
      <c r="I15" s="50" t="s">
        <v>7</v>
      </c>
      <c r="J15" s="50" t="s">
        <v>8</v>
      </c>
      <c r="K15" s="46" t="s">
        <v>9</v>
      </c>
      <c r="L15" s="46" t="s">
        <v>10</v>
      </c>
      <c r="M15" s="46" t="s">
        <v>11</v>
      </c>
      <c r="N15" s="46" t="s">
        <v>12</v>
      </c>
      <c r="O15" s="46" t="s">
        <v>13</v>
      </c>
      <c r="P15" s="46" t="s">
        <v>14</v>
      </c>
      <c r="Q15" s="46" t="s">
        <v>15</v>
      </c>
      <c r="R15" s="46" t="s">
        <v>16</v>
      </c>
      <c r="S15" s="46" t="s">
        <v>17</v>
      </c>
      <c r="T15" s="46" t="s">
        <v>18</v>
      </c>
      <c r="U15" s="46" t="s">
        <v>19</v>
      </c>
      <c r="V15" s="46" t="s">
        <v>20</v>
      </c>
      <c r="W15" s="46" t="s">
        <v>21</v>
      </c>
      <c r="X15" s="46" t="s">
        <v>22</v>
      </c>
      <c r="Y15" s="46" t="s">
        <v>23</v>
      </c>
      <c r="Z15" s="46" t="s">
        <v>24</v>
      </c>
      <c r="AA15" s="46" t="s">
        <v>25</v>
      </c>
      <c r="AB15" s="46" t="s">
        <v>26</v>
      </c>
      <c r="AC15" s="46" t="s">
        <v>27</v>
      </c>
      <c r="AD15" s="47" t="s">
        <v>53</v>
      </c>
      <c r="AE15" s="46" t="s">
        <v>28</v>
      </c>
      <c r="AF15" s="46" t="s">
        <v>29</v>
      </c>
      <c r="AG15" s="46" t="s">
        <v>30</v>
      </c>
      <c r="AH15" s="46" t="s">
        <v>31</v>
      </c>
      <c r="AI15" s="46" t="s">
        <v>32</v>
      </c>
      <c r="AJ15" s="46" t="s">
        <v>33</v>
      </c>
      <c r="AK15" s="46" t="s">
        <v>34</v>
      </c>
      <c r="AL15" s="46" t="s">
        <v>111</v>
      </c>
      <c r="AM15" s="46" t="s">
        <v>35</v>
      </c>
      <c r="AN15" s="46" t="s">
        <v>36</v>
      </c>
      <c r="AO15" s="46" t="s">
        <v>37</v>
      </c>
      <c r="AP15" s="46" t="s">
        <v>38</v>
      </c>
      <c r="AQ15" s="46" t="s">
        <v>39</v>
      </c>
      <c r="AR15" s="46" t="s">
        <v>40</v>
      </c>
      <c r="AS15" s="46" t="s">
        <v>41</v>
      </c>
      <c r="AT15" s="46" t="s">
        <v>54</v>
      </c>
      <c r="AU15" s="46" t="s">
        <v>42</v>
      </c>
      <c r="AV15" s="46" t="s">
        <v>43</v>
      </c>
      <c r="AW15" s="46" t="s">
        <v>44</v>
      </c>
      <c r="AX15" s="46" t="s">
        <v>45</v>
      </c>
      <c r="AY15" s="46" t="s">
        <v>46</v>
      </c>
      <c r="AZ15" s="46" t="s">
        <v>47</v>
      </c>
      <c r="BA15" s="46" t="s">
        <v>48</v>
      </c>
      <c r="BB15" s="46" t="s">
        <v>49</v>
      </c>
      <c r="BC15" s="57" t="s">
        <v>52</v>
      </c>
    </row>
    <row r="16" spans="1:55" s="14" customFormat="1" ht="15.75" customHeight="1" x14ac:dyDescent="0.2">
      <c r="A16" s="45"/>
      <c r="B16" s="49"/>
      <c r="C16" s="55"/>
      <c r="D16" s="49"/>
      <c r="E16" s="49"/>
      <c r="F16" s="47"/>
      <c r="G16" s="51"/>
      <c r="H16" s="53"/>
      <c r="I16" s="51"/>
      <c r="J16" s="51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56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8"/>
    </row>
    <row r="17" spans="1:57" s="13" customFormat="1" x14ac:dyDescent="0.25">
      <c r="A17" s="10">
        <v>1</v>
      </c>
      <c r="B17" s="11">
        <v>2</v>
      </c>
      <c r="C17" s="12" t="s">
        <v>51</v>
      </c>
      <c r="D17" s="12" t="s">
        <v>58</v>
      </c>
      <c r="E17" s="12" t="s">
        <v>59</v>
      </c>
      <c r="F17" s="12" t="s">
        <v>60</v>
      </c>
      <c r="G17" s="12" t="s">
        <v>61</v>
      </c>
      <c r="H17" s="12" t="s">
        <v>62</v>
      </c>
      <c r="I17" s="12" t="s">
        <v>63</v>
      </c>
      <c r="J17" s="12" t="s">
        <v>64</v>
      </c>
      <c r="K17" s="12" t="s">
        <v>65</v>
      </c>
      <c r="L17" s="12" t="s">
        <v>66</v>
      </c>
      <c r="M17" s="12" t="s">
        <v>67</v>
      </c>
      <c r="N17" s="12" t="s">
        <v>68</v>
      </c>
      <c r="O17" s="12" t="s">
        <v>69</v>
      </c>
      <c r="P17" s="12" t="s">
        <v>70</v>
      </c>
      <c r="Q17" s="12" t="s">
        <v>71</v>
      </c>
      <c r="R17" s="12" t="s">
        <v>72</v>
      </c>
      <c r="S17" s="12" t="s">
        <v>73</v>
      </c>
      <c r="T17" s="12" t="s">
        <v>74</v>
      </c>
      <c r="U17" s="12" t="s">
        <v>75</v>
      </c>
      <c r="V17" s="12" t="s">
        <v>76</v>
      </c>
      <c r="W17" s="12" t="s">
        <v>77</v>
      </c>
      <c r="X17" s="12" t="s">
        <v>78</v>
      </c>
      <c r="Y17" s="12" t="s">
        <v>79</v>
      </c>
      <c r="Z17" s="12" t="s">
        <v>80</v>
      </c>
      <c r="AA17" s="12" t="s">
        <v>81</v>
      </c>
      <c r="AB17" s="12" t="s">
        <v>82</v>
      </c>
      <c r="AC17" s="12" t="s">
        <v>83</v>
      </c>
      <c r="AD17" s="12" t="s">
        <v>84</v>
      </c>
      <c r="AE17" s="12" t="s">
        <v>85</v>
      </c>
      <c r="AF17" s="12" t="s">
        <v>86</v>
      </c>
      <c r="AG17" s="12" t="s">
        <v>87</v>
      </c>
      <c r="AH17" s="12" t="s">
        <v>88</v>
      </c>
      <c r="AI17" s="12" t="s">
        <v>89</v>
      </c>
      <c r="AJ17" s="12" t="s">
        <v>90</v>
      </c>
      <c r="AK17" s="12" t="s">
        <v>91</v>
      </c>
      <c r="AL17" s="12" t="s">
        <v>92</v>
      </c>
      <c r="AM17" s="12" t="s">
        <v>93</v>
      </c>
      <c r="AN17" s="12" t="s">
        <v>94</v>
      </c>
      <c r="AO17" s="12" t="s">
        <v>95</v>
      </c>
      <c r="AP17" s="12" t="s">
        <v>96</v>
      </c>
      <c r="AQ17" s="12" t="s">
        <v>97</v>
      </c>
      <c r="AR17" s="12" t="s">
        <v>98</v>
      </c>
      <c r="AS17" s="12" t="s">
        <v>99</v>
      </c>
      <c r="AT17" s="12" t="s">
        <v>100</v>
      </c>
      <c r="AU17" s="12" t="s">
        <v>101</v>
      </c>
      <c r="AV17" s="12" t="s">
        <v>102</v>
      </c>
      <c r="AW17" s="12" t="s">
        <v>103</v>
      </c>
      <c r="AX17" s="12" t="s">
        <v>104</v>
      </c>
      <c r="AY17" s="12" t="s">
        <v>105</v>
      </c>
      <c r="AZ17" s="12" t="s">
        <v>106</v>
      </c>
      <c r="BA17" s="12" t="s">
        <v>107</v>
      </c>
      <c r="BB17" s="12" t="s">
        <v>108</v>
      </c>
      <c r="BC17" s="12" t="s">
        <v>109</v>
      </c>
    </row>
    <row r="18" spans="1:57" s="6" customFormat="1" ht="112.5" x14ac:dyDescent="0.25">
      <c r="A18" s="19" t="s">
        <v>115</v>
      </c>
      <c r="B18" s="21" t="s">
        <v>116</v>
      </c>
      <c r="C18" s="22" t="s">
        <v>117</v>
      </c>
      <c r="D18" s="20" t="s">
        <v>118</v>
      </c>
      <c r="E18" s="37"/>
      <c r="F18" s="38"/>
      <c r="G18" s="38"/>
      <c r="H18" s="38"/>
      <c r="I18" s="39"/>
      <c r="J18" s="39"/>
      <c r="K18" s="39">
        <v>5000</v>
      </c>
      <c r="L18" s="39"/>
      <c r="M18" s="39"/>
      <c r="N18" s="39">
        <v>2993</v>
      </c>
      <c r="O18" s="39">
        <v>2250</v>
      </c>
      <c r="P18" s="39"/>
      <c r="Q18" s="39"/>
      <c r="R18" s="39">
        <v>5882.22</v>
      </c>
      <c r="S18" s="39"/>
      <c r="T18" s="39">
        <v>15213.784</v>
      </c>
      <c r="U18" s="39">
        <v>61202.82</v>
      </c>
      <c r="V18" s="39"/>
      <c r="W18" s="39"/>
      <c r="X18" s="39"/>
      <c r="Y18" s="39"/>
      <c r="Z18" s="39"/>
      <c r="AA18" s="39">
        <v>42817.735000000001</v>
      </c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>
        <v>25280.442999999999</v>
      </c>
      <c r="AR18" s="39"/>
      <c r="AS18" s="39"/>
      <c r="AT18" s="39"/>
      <c r="AU18" s="39"/>
      <c r="AV18" s="39"/>
      <c r="AW18" s="39"/>
      <c r="AX18" s="39"/>
      <c r="AY18" s="39">
        <v>3600</v>
      </c>
      <c r="AZ18" s="40"/>
      <c r="BA18" s="39"/>
      <c r="BB18" s="39"/>
      <c r="BC18" s="39">
        <f>SUM(E18:BB18)</f>
        <v>164240.00200000001</v>
      </c>
      <c r="BD18" s="23"/>
    </row>
    <row r="19" spans="1:57" s="6" customFormat="1" ht="56.25" x14ac:dyDescent="0.25">
      <c r="A19" s="19" t="s">
        <v>119</v>
      </c>
      <c r="B19" s="21" t="s">
        <v>116</v>
      </c>
      <c r="C19" s="22" t="s">
        <v>117</v>
      </c>
      <c r="D19" s="20" t="s">
        <v>120</v>
      </c>
      <c r="E19" s="37"/>
      <c r="F19" s="38"/>
      <c r="G19" s="38"/>
      <c r="H19" s="38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>
        <v>7688.5</v>
      </c>
      <c r="AR19" s="39"/>
      <c r="AS19" s="39"/>
      <c r="AT19" s="39"/>
      <c r="AU19" s="39"/>
      <c r="AV19" s="39"/>
      <c r="AW19" s="39"/>
      <c r="AX19" s="39"/>
      <c r="AY19" s="39"/>
      <c r="AZ19" s="40"/>
      <c r="BA19" s="39"/>
      <c r="BB19" s="39"/>
      <c r="BC19" s="39">
        <f>SUM(E19:BB19)</f>
        <v>7688.5</v>
      </c>
      <c r="BD19" s="23"/>
    </row>
    <row r="20" spans="1:57" s="6" customFormat="1" ht="112.5" x14ac:dyDescent="0.25">
      <c r="A20" s="19" t="s">
        <v>51</v>
      </c>
      <c r="B20" s="21" t="s">
        <v>116</v>
      </c>
      <c r="C20" s="22" t="s">
        <v>117</v>
      </c>
      <c r="D20" s="20" t="s">
        <v>121</v>
      </c>
      <c r="E20" s="38">
        <v>14000</v>
      </c>
      <c r="F20" s="38">
        <v>3500</v>
      </c>
      <c r="G20" s="38">
        <v>10500</v>
      </c>
      <c r="H20" s="38">
        <v>7000</v>
      </c>
      <c r="I20" s="39">
        <v>14000</v>
      </c>
      <c r="J20" s="39">
        <v>7000</v>
      </c>
      <c r="K20" s="39">
        <v>7000</v>
      </c>
      <c r="L20" s="39">
        <v>14000</v>
      </c>
      <c r="M20" s="39">
        <v>10500</v>
      </c>
      <c r="N20" s="39">
        <v>7000</v>
      </c>
      <c r="O20" s="39">
        <v>7000</v>
      </c>
      <c r="P20" s="39">
        <v>3500</v>
      </c>
      <c r="Q20" s="39">
        <v>7000</v>
      </c>
      <c r="R20" s="39">
        <v>3500</v>
      </c>
      <c r="S20" s="39">
        <v>3500</v>
      </c>
      <c r="T20" s="39">
        <v>3000</v>
      </c>
      <c r="U20" s="39">
        <v>3500</v>
      </c>
      <c r="V20" s="39">
        <v>4000</v>
      </c>
      <c r="W20" s="39">
        <v>3500</v>
      </c>
      <c r="X20" s="39">
        <v>3500</v>
      </c>
      <c r="Y20" s="39">
        <v>3500</v>
      </c>
      <c r="Z20" s="39">
        <v>3500</v>
      </c>
      <c r="AA20" s="39">
        <v>10500</v>
      </c>
      <c r="AB20" s="39">
        <v>7000</v>
      </c>
      <c r="AC20" s="39">
        <v>5000</v>
      </c>
      <c r="AD20" s="39">
        <v>2000</v>
      </c>
      <c r="AE20" s="39">
        <v>3500</v>
      </c>
      <c r="AF20" s="39">
        <v>3500</v>
      </c>
      <c r="AG20" s="39">
        <v>3500</v>
      </c>
      <c r="AH20" s="39">
        <v>10000</v>
      </c>
      <c r="AI20" s="39">
        <v>3500</v>
      </c>
      <c r="AJ20" s="39">
        <v>3500</v>
      </c>
      <c r="AK20" s="39">
        <v>10000</v>
      </c>
      <c r="AL20" s="39">
        <v>3500</v>
      </c>
      <c r="AM20" s="39">
        <v>3500</v>
      </c>
      <c r="AN20" s="39">
        <v>2085</v>
      </c>
      <c r="AO20" s="39">
        <v>3500</v>
      </c>
      <c r="AP20" s="39">
        <v>4915</v>
      </c>
      <c r="AQ20" s="39">
        <v>8295.83</v>
      </c>
      <c r="AR20" s="39">
        <v>4910.57</v>
      </c>
      <c r="AS20" s="39">
        <v>1000</v>
      </c>
      <c r="AT20" s="39">
        <v>2546.6</v>
      </c>
      <c r="AU20" s="39">
        <v>500</v>
      </c>
      <c r="AV20" s="39">
        <v>5000</v>
      </c>
      <c r="AW20" s="39">
        <v>2247</v>
      </c>
      <c r="AX20" s="39">
        <v>4000</v>
      </c>
      <c r="AY20" s="39">
        <v>5450</v>
      </c>
      <c r="AZ20" s="40">
        <v>1050</v>
      </c>
      <c r="BA20" s="39">
        <v>3500</v>
      </c>
      <c r="BB20" s="39">
        <v>3500</v>
      </c>
      <c r="BC20" s="39">
        <f>SUM(E20:BB20)</f>
        <v>265000</v>
      </c>
      <c r="BD20" s="23"/>
    </row>
    <row r="21" spans="1:57" s="6" customFormat="1" ht="20.25" x14ac:dyDescent="0.25">
      <c r="A21" s="26"/>
      <c r="B21" s="27" t="s">
        <v>52</v>
      </c>
      <c r="C21" s="26"/>
      <c r="D21" s="28"/>
      <c r="E21" s="29">
        <v>14000</v>
      </c>
      <c r="F21" s="29">
        <v>3500</v>
      </c>
      <c r="G21" s="29">
        <v>10500</v>
      </c>
      <c r="H21" s="29">
        <v>7000</v>
      </c>
      <c r="I21" s="29">
        <v>14000</v>
      </c>
      <c r="J21" s="29">
        <v>7000</v>
      </c>
      <c r="K21" s="29">
        <v>12000</v>
      </c>
      <c r="L21" s="29">
        <v>14000</v>
      </c>
      <c r="M21" s="29">
        <v>10500</v>
      </c>
      <c r="N21" s="29">
        <v>9993</v>
      </c>
      <c r="O21" s="29">
        <v>9250</v>
      </c>
      <c r="P21" s="29">
        <v>3500</v>
      </c>
      <c r="Q21" s="29">
        <v>7000</v>
      </c>
      <c r="R21" s="29">
        <v>9382.2199999999993</v>
      </c>
      <c r="S21" s="29">
        <v>3500</v>
      </c>
      <c r="T21" s="29">
        <v>18213.784</v>
      </c>
      <c r="U21" s="29">
        <v>64702.82</v>
      </c>
      <c r="V21" s="29">
        <v>4000</v>
      </c>
      <c r="W21" s="29">
        <v>3500</v>
      </c>
      <c r="X21" s="29">
        <v>3500</v>
      </c>
      <c r="Y21" s="29">
        <v>3500</v>
      </c>
      <c r="Z21" s="29">
        <v>3500</v>
      </c>
      <c r="AA21" s="29">
        <v>53317.735000000001</v>
      </c>
      <c r="AB21" s="29">
        <v>7000</v>
      </c>
      <c r="AC21" s="29">
        <v>5000</v>
      </c>
      <c r="AD21" s="29">
        <v>2000</v>
      </c>
      <c r="AE21" s="29">
        <v>3500</v>
      </c>
      <c r="AF21" s="29">
        <v>3500</v>
      </c>
      <c r="AG21" s="29">
        <v>3500</v>
      </c>
      <c r="AH21" s="29">
        <v>10000</v>
      </c>
      <c r="AI21" s="29">
        <v>3500</v>
      </c>
      <c r="AJ21" s="29">
        <v>3500</v>
      </c>
      <c r="AK21" s="29">
        <v>10000</v>
      </c>
      <c r="AL21" s="29">
        <v>3500</v>
      </c>
      <c r="AM21" s="29">
        <v>3500</v>
      </c>
      <c r="AN21" s="29">
        <v>2085</v>
      </c>
      <c r="AO21" s="29">
        <v>3500</v>
      </c>
      <c r="AP21" s="29">
        <v>4915</v>
      </c>
      <c r="AQ21" s="29">
        <v>41264.773000000001</v>
      </c>
      <c r="AR21" s="29">
        <v>4910.57</v>
      </c>
      <c r="AS21" s="29">
        <v>1000</v>
      </c>
      <c r="AT21" s="29">
        <v>2546.6</v>
      </c>
      <c r="AU21" s="29">
        <v>500</v>
      </c>
      <c r="AV21" s="29">
        <v>5000</v>
      </c>
      <c r="AW21" s="29">
        <v>2247</v>
      </c>
      <c r="AX21" s="29">
        <v>4000</v>
      </c>
      <c r="AY21" s="29">
        <v>9050</v>
      </c>
      <c r="AZ21" s="29">
        <v>1050</v>
      </c>
      <c r="BA21" s="29">
        <v>3500</v>
      </c>
      <c r="BB21" s="29">
        <v>3500</v>
      </c>
      <c r="BC21" s="29">
        <f>SUM(E21:BB21)</f>
        <v>436928.50199999998</v>
      </c>
      <c r="BD21" s="29"/>
      <c r="BE21" s="30"/>
    </row>
    <row r="22" spans="1:57" s="6" customFormat="1" ht="40.5" x14ac:dyDescent="0.25">
      <c r="A22" s="26"/>
      <c r="B22" s="27" t="s">
        <v>122</v>
      </c>
      <c r="C22" s="26"/>
      <c r="D22" s="28"/>
      <c r="E22" s="29">
        <v>14000</v>
      </c>
      <c r="F22" s="29">
        <v>3500</v>
      </c>
      <c r="G22" s="29">
        <v>10500</v>
      </c>
      <c r="H22" s="29">
        <v>7000</v>
      </c>
      <c r="I22" s="29">
        <v>14000</v>
      </c>
      <c r="J22" s="29">
        <v>7000</v>
      </c>
      <c r="K22" s="29">
        <v>12000</v>
      </c>
      <c r="L22" s="29">
        <v>14000</v>
      </c>
      <c r="M22" s="29">
        <v>10500</v>
      </c>
      <c r="N22" s="29">
        <v>9993</v>
      </c>
      <c r="O22" s="29">
        <v>9250</v>
      </c>
      <c r="P22" s="29">
        <v>3500</v>
      </c>
      <c r="Q22" s="29">
        <v>7000</v>
      </c>
      <c r="R22" s="29">
        <v>9382.2199999999993</v>
      </c>
      <c r="S22" s="29">
        <v>3500</v>
      </c>
      <c r="T22" s="29">
        <v>18213.784</v>
      </c>
      <c r="U22" s="29">
        <v>64702.82</v>
      </c>
      <c r="V22" s="29">
        <v>4000</v>
      </c>
      <c r="W22" s="29">
        <v>3500</v>
      </c>
      <c r="X22" s="29">
        <v>3500</v>
      </c>
      <c r="Y22" s="29">
        <v>3500</v>
      </c>
      <c r="Z22" s="29">
        <v>3500</v>
      </c>
      <c r="AA22" s="29">
        <v>53317.735000000001</v>
      </c>
      <c r="AB22" s="29">
        <v>7000</v>
      </c>
      <c r="AC22" s="29">
        <v>5000</v>
      </c>
      <c r="AD22" s="29">
        <v>2000</v>
      </c>
      <c r="AE22" s="29">
        <v>3500</v>
      </c>
      <c r="AF22" s="29">
        <v>3500</v>
      </c>
      <c r="AG22" s="29">
        <v>3500</v>
      </c>
      <c r="AH22" s="29">
        <v>10000</v>
      </c>
      <c r="AI22" s="29">
        <v>3500</v>
      </c>
      <c r="AJ22" s="29">
        <v>3500</v>
      </c>
      <c r="AK22" s="29">
        <v>10000</v>
      </c>
      <c r="AL22" s="29">
        <v>3500</v>
      </c>
      <c r="AM22" s="29">
        <v>3500</v>
      </c>
      <c r="AN22" s="29">
        <v>2085</v>
      </c>
      <c r="AO22" s="29">
        <v>3500</v>
      </c>
      <c r="AP22" s="29">
        <v>4915</v>
      </c>
      <c r="AQ22" s="29">
        <v>41264.773000000001</v>
      </c>
      <c r="AR22" s="29">
        <v>4910.57</v>
      </c>
      <c r="AS22" s="29">
        <v>1000</v>
      </c>
      <c r="AT22" s="29">
        <v>2546.6</v>
      </c>
      <c r="AU22" s="29">
        <v>500</v>
      </c>
      <c r="AV22" s="29">
        <v>5000</v>
      </c>
      <c r="AW22" s="29">
        <v>2247</v>
      </c>
      <c r="AX22" s="29">
        <v>4000</v>
      </c>
      <c r="AY22" s="29">
        <v>9050</v>
      </c>
      <c r="AZ22" s="29">
        <v>1050</v>
      </c>
      <c r="BA22" s="29">
        <v>3500</v>
      </c>
      <c r="BB22" s="29">
        <v>3500</v>
      </c>
      <c r="BC22" s="29">
        <f>SUM(E22:BB22)</f>
        <v>436928.50199999998</v>
      </c>
      <c r="BD22" s="29"/>
      <c r="BE22" s="30"/>
    </row>
    <row r="23" spans="1:57" x14ac:dyDescent="0.25">
      <c r="B23" s="4"/>
      <c r="C23" s="2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25" t="s">
        <v>57</v>
      </c>
    </row>
    <row r="24" spans="1:57" x14ac:dyDescent="0.25">
      <c r="B24" s="4"/>
      <c r="C24" s="2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</row>
    <row r="25" spans="1:57" x14ac:dyDescent="0.25">
      <c r="B25" s="4"/>
      <c r="C25" s="2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</row>
    <row r="26" spans="1:57" x14ac:dyDescent="0.25">
      <c r="B26" s="4"/>
      <c r="C26" s="2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</row>
    <row r="27" spans="1:57" x14ac:dyDescent="0.25">
      <c r="B27" s="4"/>
      <c r="C27" s="2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</row>
    <row r="28" spans="1:57" x14ac:dyDescent="0.25">
      <c r="B28" s="4"/>
      <c r="C28" s="2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</row>
    <row r="29" spans="1:57" x14ac:dyDescent="0.25">
      <c r="B29" s="4"/>
      <c r="C29" s="2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</row>
    <row r="30" spans="1:57" x14ac:dyDescent="0.25">
      <c r="B30" s="4"/>
      <c r="C30" s="2"/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</row>
    <row r="31" spans="1:57" x14ac:dyDescent="0.25">
      <c r="B31" s="4"/>
      <c r="C31" s="2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1:57" x14ac:dyDescent="0.25">
      <c r="B32" s="4"/>
      <c r="C32" s="2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</row>
    <row r="33" spans="2:55" x14ac:dyDescent="0.25">
      <c r="B33" s="4"/>
      <c r="C33" s="2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</row>
    <row r="34" spans="2:55" x14ac:dyDescent="0.25">
      <c r="B34" s="4"/>
      <c r="C34" s="2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</row>
    <row r="35" spans="2:55" x14ac:dyDescent="0.25">
      <c r="B35" s="4"/>
      <c r="C35" s="2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</row>
    <row r="36" spans="2:55" x14ac:dyDescent="0.25">
      <c r="B36" s="4"/>
      <c r="C36" s="2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</row>
    <row r="37" spans="2:55" x14ac:dyDescent="0.25">
      <c r="B37" s="4"/>
      <c r="C37" s="2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</row>
    <row r="38" spans="2:55" x14ac:dyDescent="0.25">
      <c r="B38" s="4"/>
      <c r="C38" s="2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</row>
    <row r="39" spans="2:55" x14ac:dyDescent="0.25">
      <c r="B39" s="4"/>
      <c r="C39" s="2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</row>
    <row r="40" spans="2:55" x14ac:dyDescent="0.25">
      <c r="B40" s="4"/>
      <c r="C40" s="2"/>
      <c r="D40" s="15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</row>
    <row r="41" spans="2:55" x14ac:dyDescent="0.25">
      <c r="B41" s="4"/>
      <c r="C41" s="2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</row>
    <row r="42" spans="2:55" x14ac:dyDescent="0.25">
      <c r="B42" s="4"/>
      <c r="C42" s="2"/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</row>
    <row r="43" spans="2:55" x14ac:dyDescent="0.25">
      <c r="B43" s="4"/>
      <c r="C43" s="2"/>
      <c r="D43" s="15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</row>
    <row r="44" spans="2:55" x14ac:dyDescent="0.25">
      <c r="B44" s="4"/>
      <c r="C44" s="2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</row>
    <row r="45" spans="2:55" x14ac:dyDescent="0.25">
      <c r="B45" s="4"/>
      <c r="C45" s="2"/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</row>
    <row r="46" spans="2:55" x14ac:dyDescent="0.25">
      <c r="B46" s="4"/>
      <c r="C46" s="2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</row>
    <row r="47" spans="2:55" x14ac:dyDescent="0.25">
      <c r="B47" s="4"/>
      <c r="C47" s="2"/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</row>
    <row r="48" spans="2:55" x14ac:dyDescent="0.25">
      <c r="B48" s="4"/>
      <c r="C48" s="2"/>
      <c r="D48" s="15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</row>
    <row r="49" spans="2:55" x14ac:dyDescent="0.25">
      <c r="B49" s="4"/>
      <c r="C49" s="2"/>
      <c r="D49" s="15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</row>
    <row r="50" spans="2:55" x14ac:dyDescent="0.25">
      <c r="B50" s="4"/>
      <c r="C50" s="2"/>
      <c r="D50" s="15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</row>
    <row r="51" spans="2:55" x14ac:dyDescent="0.25">
      <c r="B51" s="4"/>
      <c r="C51" s="2"/>
      <c r="D51" s="15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</row>
    <row r="52" spans="2:55" x14ac:dyDescent="0.25">
      <c r="B52" s="4"/>
      <c r="C52" s="2"/>
      <c r="D52" s="15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</row>
    <row r="53" spans="2:55" x14ac:dyDescent="0.25">
      <c r="B53" s="4"/>
      <c r="C53" s="2"/>
      <c r="D53" s="15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</row>
    <row r="54" spans="2:55" x14ac:dyDescent="0.25">
      <c r="B54" s="4"/>
      <c r="C54" s="2"/>
      <c r="D54" s="15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</row>
    <row r="55" spans="2:55" x14ac:dyDescent="0.25">
      <c r="B55" s="4"/>
      <c r="C55" s="2"/>
      <c r="D55" s="15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</row>
    <row r="56" spans="2:55" x14ac:dyDescent="0.25">
      <c r="B56" s="4"/>
      <c r="C56" s="2"/>
      <c r="D56" s="15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</row>
    <row r="57" spans="2:55" x14ac:dyDescent="0.25">
      <c r="B57" s="4"/>
      <c r="C57" s="2"/>
      <c r="D57" s="1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</row>
    <row r="58" spans="2:55" x14ac:dyDescent="0.25">
      <c r="B58" s="4"/>
      <c r="C58" s="2"/>
      <c r="D58" s="15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</row>
    <row r="59" spans="2:55" x14ac:dyDescent="0.25">
      <c r="B59" s="4"/>
      <c r="C59" s="2"/>
      <c r="D59" s="15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</row>
    <row r="60" spans="2:55" x14ac:dyDescent="0.25">
      <c r="B60" s="4"/>
      <c r="C60" s="2"/>
      <c r="D60" s="15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2:55" x14ac:dyDescent="0.25">
      <c r="B61" s="4"/>
      <c r="C61" s="2"/>
      <c r="D61" s="15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2:55" x14ac:dyDescent="0.25">
      <c r="B62" s="4"/>
      <c r="C62" s="2"/>
      <c r="D62" s="15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2:55" x14ac:dyDescent="0.25">
      <c r="B63" s="4"/>
      <c r="C63" s="2"/>
      <c r="D63" s="15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2:55" x14ac:dyDescent="0.25">
      <c r="B64" s="4"/>
      <c r="C64" s="2"/>
      <c r="D64" s="15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2:55" x14ac:dyDescent="0.25">
      <c r="B65" s="4"/>
      <c r="C65" s="2"/>
      <c r="D65" s="15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2:55" x14ac:dyDescent="0.25">
      <c r="B66" s="4"/>
      <c r="C66" s="2"/>
      <c r="D66" s="15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2:55" x14ac:dyDescent="0.25">
      <c r="B67" s="4"/>
      <c r="C67" s="2"/>
      <c r="D67" s="15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2:55" x14ac:dyDescent="0.25">
      <c r="B68" s="4"/>
      <c r="C68" s="2"/>
      <c r="D68" s="15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2:55" x14ac:dyDescent="0.25">
      <c r="B69" s="4"/>
      <c r="C69" s="2"/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2:55" x14ac:dyDescent="0.25">
      <c r="B70" s="4"/>
      <c r="C70" s="2"/>
      <c r="D70" s="15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2:55" x14ac:dyDescent="0.25">
      <c r="B71" s="4"/>
      <c r="C71" s="2"/>
      <c r="D71" s="15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2:55" x14ac:dyDescent="0.25">
      <c r="B72" s="4"/>
      <c r="C72" s="2"/>
      <c r="D72" s="15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2:55" x14ac:dyDescent="0.25">
      <c r="B73" s="4"/>
      <c r="C73" s="2"/>
      <c r="D73" s="15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2:55" x14ac:dyDescent="0.25">
      <c r="B74" s="4"/>
      <c r="C74" s="2"/>
      <c r="D74" s="15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2:55" x14ac:dyDescent="0.25">
      <c r="B75" s="4"/>
      <c r="C75" s="2"/>
      <c r="D75" s="15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</row>
    <row r="76" spans="2:55" x14ac:dyDescent="0.25">
      <c r="B76" s="4"/>
      <c r="C76" s="2"/>
      <c r="D76" s="15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2:55" x14ac:dyDescent="0.25">
      <c r="B77" s="4"/>
      <c r="C77" s="2"/>
      <c r="D77" s="15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2:55" x14ac:dyDescent="0.25">
      <c r="B78" s="4"/>
      <c r="C78" s="2"/>
      <c r="D78" s="15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2:55" x14ac:dyDescent="0.25">
      <c r="B79" s="4"/>
      <c r="C79" s="2"/>
      <c r="D79" s="15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2:55" x14ac:dyDescent="0.25">
      <c r="B80" s="4"/>
      <c r="C80" s="2"/>
      <c r="D80" s="15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2:55" x14ac:dyDescent="0.25">
      <c r="B81" s="4"/>
      <c r="C81" s="2"/>
      <c r="D81" s="15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2" spans="2:55" x14ac:dyDescent="0.25">
      <c r="B82" s="4"/>
      <c r="C82" s="2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2:55" x14ac:dyDescent="0.25">
      <c r="B83" s="4"/>
      <c r="C83" s="2"/>
      <c r="D83" s="15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4" spans="2:55" x14ac:dyDescent="0.25">
      <c r="B84" s="4"/>
      <c r="C84" s="2"/>
      <c r="D84" s="15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</row>
    <row r="85" spans="2:55" x14ac:dyDescent="0.25">
      <c r="B85" s="4"/>
      <c r="C85" s="2"/>
      <c r="D85" s="15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</row>
    <row r="86" spans="2:55" x14ac:dyDescent="0.25">
      <c r="B86" s="4"/>
      <c r="C86" s="2"/>
      <c r="D86" s="15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</row>
    <row r="87" spans="2:55" x14ac:dyDescent="0.25">
      <c r="B87" s="4"/>
      <c r="C87" s="2"/>
      <c r="D87" s="15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</row>
    <row r="88" spans="2:55" x14ac:dyDescent="0.25">
      <c r="B88" s="4"/>
      <c r="C88" s="2"/>
      <c r="D88" s="15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</row>
    <row r="89" spans="2:55" x14ac:dyDescent="0.25">
      <c r="B89" s="4"/>
      <c r="C89" s="2"/>
      <c r="D89" s="15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</row>
    <row r="90" spans="2:55" x14ac:dyDescent="0.25">
      <c r="B90" s="4"/>
      <c r="C90" s="2"/>
      <c r="D90" s="15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</row>
    <row r="91" spans="2:55" x14ac:dyDescent="0.25">
      <c r="B91" s="4"/>
      <c r="C91" s="2"/>
      <c r="D91" s="15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</row>
    <row r="92" spans="2:55" x14ac:dyDescent="0.25">
      <c r="B92" s="4"/>
      <c r="C92" s="2"/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</row>
    <row r="93" spans="2:55" x14ac:dyDescent="0.25">
      <c r="B93" s="4"/>
      <c r="C93" s="2"/>
      <c r="D93" s="15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</row>
    <row r="94" spans="2:55" x14ac:dyDescent="0.25">
      <c r="B94" s="4"/>
      <c r="C94" s="2"/>
      <c r="D94" s="15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</row>
    <row r="95" spans="2:55" x14ac:dyDescent="0.25">
      <c r="B95" s="4"/>
      <c r="C95" s="2"/>
      <c r="D95" s="15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</row>
    <row r="96" spans="2:55" x14ac:dyDescent="0.25">
      <c r="B96" s="4"/>
      <c r="C96" s="2"/>
      <c r="D96" s="15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2:55" x14ac:dyDescent="0.25">
      <c r="B97" s="4"/>
      <c r="C97" s="2"/>
      <c r="D97" s="15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</row>
    <row r="98" spans="2:55" x14ac:dyDescent="0.25">
      <c r="B98" s="4"/>
      <c r="C98" s="2"/>
      <c r="D98" s="15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2:55" x14ac:dyDescent="0.25">
      <c r="B99" s="4"/>
      <c r="C99" s="2"/>
      <c r="D99" s="15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</row>
    <row r="100" spans="2:55" x14ac:dyDescent="0.25">
      <c r="B100" s="4"/>
      <c r="C100" s="2"/>
      <c r="D100" s="15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</row>
    <row r="101" spans="2:55" x14ac:dyDescent="0.25">
      <c r="B101" s="4"/>
      <c r="C101" s="2"/>
      <c r="D101" s="15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</row>
    <row r="102" spans="2:55" x14ac:dyDescent="0.25">
      <c r="B102" s="4"/>
      <c r="C102" s="2"/>
      <c r="D102" s="15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</row>
    <row r="103" spans="2:55" x14ac:dyDescent="0.25">
      <c r="D103" s="18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</row>
    <row r="104" spans="2:55" x14ac:dyDescent="0.25">
      <c r="D104" s="18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</row>
    <row r="105" spans="2:55" x14ac:dyDescent="0.25">
      <c r="D105" s="18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</row>
    <row r="106" spans="2:55" x14ac:dyDescent="0.25">
      <c r="D106" s="18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</row>
    <row r="107" spans="2:55" x14ac:dyDescent="0.25">
      <c r="D107" s="18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</row>
    <row r="108" spans="2:55" x14ac:dyDescent="0.25">
      <c r="D108" s="18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</row>
    <row r="109" spans="2:55" x14ac:dyDescent="0.25">
      <c r="D109" s="18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</row>
    <row r="110" spans="2:55" x14ac:dyDescent="0.25">
      <c r="D110" s="18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</row>
    <row r="111" spans="2:55" x14ac:dyDescent="0.25">
      <c r="D111" s="18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</row>
    <row r="112" spans="2:55" x14ac:dyDescent="0.25">
      <c r="D112" s="18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</row>
    <row r="113" spans="4:55" x14ac:dyDescent="0.25">
      <c r="D113" s="1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</row>
    <row r="114" spans="4:55" x14ac:dyDescent="0.25">
      <c r="D114" s="1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</row>
    <row r="115" spans="4:55" x14ac:dyDescent="0.25"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</row>
    <row r="116" spans="4:55" x14ac:dyDescent="0.25"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</row>
    <row r="117" spans="4:55" x14ac:dyDescent="0.25"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</row>
    <row r="118" spans="4:55" x14ac:dyDescent="0.25"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</row>
    <row r="119" spans="4:55" x14ac:dyDescent="0.25"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</row>
    <row r="120" spans="4:55" x14ac:dyDescent="0.25"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</row>
    <row r="121" spans="4:55" x14ac:dyDescent="0.25"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</row>
    <row r="122" spans="4:55" x14ac:dyDescent="0.25"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</row>
    <row r="123" spans="4:55" x14ac:dyDescent="0.25"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</row>
    <row r="124" spans="4:55" x14ac:dyDescent="0.25"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</row>
    <row r="125" spans="4:55" x14ac:dyDescent="0.25"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</row>
    <row r="126" spans="4:55" x14ac:dyDescent="0.25"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</row>
    <row r="127" spans="4:55" x14ac:dyDescent="0.25"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</row>
    <row r="128" spans="4:55" x14ac:dyDescent="0.25"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</row>
    <row r="129" spans="4:55" x14ac:dyDescent="0.25"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</row>
    <row r="130" spans="4:55" x14ac:dyDescent="0.25"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</row>
    <row r="131" spans="4:55" x14ac:dyDescent="0.25"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</row>
    <row r="132" spans="4:55" x14ac:dyDescent="0.25"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</row>
    <row r="133" spans="4:55" x14ac:dyDescent="0.25"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</row>
    <row r="134" spans="4:55" x14ac:dyDescent="0.25"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</row>
    <row r="135" spans="4:55" x14ac:dyDescent="0.25"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</row>
    <row r="136" spans="4:55" x14ac:dyDescent="0.25"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</row>
    <row r="137" spans="4:55" x14ac:dyDescent="0.25"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</row>
    <row r="138" spans="4:55" x14ac:dyDescent="0.25"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</row>
    <row r="139" spans="4:55" x14ac:dyDescent="0.25"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</row>
    <row r="140" spans="4:55" x14ac:dyDescent="0.25"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</row>
    <row r="141" spans="4:55" x14ac:dyDescent="0.25"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</row>
    <row r="142" spans="4:55" x14ac:dyDescent="0.25"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</row>
    <row r="143" spans="4:55" x14ac:dyDescent="0.25"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</row>
    <row r="144" spans="4:55" x14ac:dyDescent="0.25"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</row>
    <row r="145" spans="4:55" x14ac:dyDescent="0.25"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</row>
    <row r="146" spans="4:55" x14ac:dyDescent="0.25"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</row>
    <row r="147" spans="4:55" x14ac:dyDescent="0.25"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</row>
    <row r="148" spans="4:55" x14ac:dyDescent="0.25"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</row>
    <row r="149" spans="4:55" x14ac:dyDescent="0.25"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</row>
    <row r="150" spans="4:55" x14ac:dyDescent="0.25"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</row>
    <row r="151" spans="4:55" x14ac:dyDescent="0.25"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</row>
    <row r="152" spans="4:55" x14ac:dyDescent="0.25"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</row>
    <row r="153" spans="4:55" x14ac:dyDescent="0.25"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</row>
    <row r="154" spans="4:55" x14ac:dyDescent="0.25"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</row>
    <row r="155" spans="4:55" x14ac:dyDescent="0.25"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</row>
    <row r="156" spans="4:55" x14ac:dyDescent="0.25"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</row>
    <row r="157" spans="4:55" x14ac:dyDescent="0.25"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</row>
    <row r="158" spans="4:55" x14ac:dyDescent="0.25"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</row>
    <row r="159" spans="4:55" x14ac:dyDescent="0.25"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</row>
    <row r="160" spans="4:55" x14ac:dyDescent="0.25"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</row>
    <row r="161" spans="4:55" x14ac:dyDescent="0.25"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</row>
    <row r="162" spans="4:55" x14ac:dyDescent="0.25"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</row>
    <row r="163" spans="4:55" x14ac:dyDescent="0.25"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</row>
    <row r="164" spans="4:55" x14ac:dyDescent="0.25"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</row>
    <row r="165" spans="4:55" x14ac:dyDescent="0.25"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</row>
    <row r="166" spans="4:55" x14ac:dyDescent="0.25"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</row>
    <row r="167" spans="4:55" x14ac:dyDescent="0.25"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</row>
    <row r="168" spans="4:55" x14ac:dyDescent="0.25"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</row>
    <row r="169" spans="4:55" x14ac:dyDescent="0.25"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</row>
    <row r="170" spans="4:55" x14ac:dyDescent="0.25"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</row>
    <row r="171" spans="4:55" x14ac:dyDescent="0.25"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</row>
    <row r="172" spans="4:55" x14ac:dyDescent="0.25"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</row>
    <row r="173" spans="4:55" x14ac:dyDescent="0.25"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</row>
    <row r="174" spans="4:55" x14ac:dyDescent="0.25"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</row>
    <row r="175" spans="4:55" x14ac:dyDescent="0.25"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</row>
    <row r="176" spans="4:55" x14ac:dyDescent="0.25"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</row>
    <row r="177" spans="4:55" x14ac:dyDescent="0.25"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</row>
    <row r="178" spans="4:55" x14ac:dyDescent="0.25"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</row>
    <row r="179" spans="4:55" x14ac:dyDescent="0.25"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</row>
    <row r="180" spans="4:55" x14ac:dyDescent="0.25"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</row>
    <row r="181" spans="4:55" x14ac:dyDescent="0.25"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</row>
    <row r="182" spans="4:55" x14ac:dyDescent="0.25"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</row>
    <row r="183" spans="4:55" x14ac:dyDescent="0.25"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</row>
    <row r="184" spans="4:55" x14ac:dyDescent="0.25"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</row>
    <row r="185" spans="4:55" x14ac:dyDescent="0.25"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</row>
    <row r="186" spans="4:55" x14ac:dyDescent="0.25"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</row>
    <row r="187" spans="4:55" x14ac:dyDescent="0.25"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</row>
    <row r="188" spans="4:55" x14ac:dyDescent="0.25"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</row>
    <row r="189" spans="4:55" x14ac:dyDescent="0.25"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</row>
    <row r="190" spans="4:55" x14ac:dyDescent="0.25"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</row>
    <row r="191" spans="4:55" x14ac:dyDescent="0.25"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</row>
    <row r="192" spans="4:55" x14ac:dyDescent="0.25"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</row>
    <row r="193" spans="4:55" x14ac:dyDescent="0.25"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</row>
    <row r="194" spans="4:55" x14ac:dyDescent="0.25"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</row>
    <row r="195" spans="4:55" x14ac:dyDescent="0.25"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</row>
    <row r="196" spans="4:55" x14ac:dyDescent="0.25"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</row>
    <row r="197" spans="4:55" x14ac:dyDescent="0.25"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</row>
    <row r="198" spans="4:55" x14ac:dyDescent="0.25"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</row>
    <row r="199" spans="4:55" x14ac:dyDescent="0.25"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</row>
    <row r="200" spans="4:55" x14ac:dyDescent="0.25"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</row>
    <row r="201" spans="4:55" x14ac:dyDescent="0.25"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</row>
    <row r="202" spans="4:55" x14ac:dyDescent="0.25"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</row>
    <row r="203" spans="4:55" x14ac:dyDescent="0.25"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</row>
    <row r="204" spans="4:55" x14ac:dyDescent="0.25"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</row>
    <row r="205" spans="4:55" x14ac:dyDescent="0.25"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</row>
    <row r="206" spans="4:55" x14ac:dyDescent="0.25"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</row>
    <row r="207" spans="4:55" x14ac:dyDescent="0.25"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</row>
    <row r="208" spans="4:55" x14ac:dyDescent="0.25"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</row>
    <row r="209" spans="4:55" x14ac:dyDescent="0.25"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</row>
    <row r="210" spans="4:55" x14ac:dyDescent="0.25"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</row>
    <row r="211" spans="4:55" x14ac:dyDescent="0.25"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</row>
    <row r="212" spans="4:55" x14ac:dyDescent="0.25"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</row>
    <row r="213" spans="4:55" x14ac:dyDescent="0.25"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</row>
    <row r="214" spans="4:55" x14ac:dyDescent="0.25"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</row>
    <row r="215" spans="4:55" x14ac:dyDescent="0.25"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</row>
    <row r="216" spans="4:55" x14ac:dyDescent="0.25"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</row>
    <row r="217" spans="4:55" x14ac:dyDescent="0.25"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</row>
    <row r="218" spans="4:55" x14ac:dyDescent="0.25"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</row>
    <row r="219" spans="4:55" x14ac:dyDescent="0.25"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</row>
    <row r="220" spans="4:55" x14ac:dyDescent="0.25"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</row>
    <row r="221" spans="4:55" x14ac:dyDescent="0.25"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</row>
    <row r="222" spans="4:55" x14ac:dyDescent="0.25"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</row>
    <row r="223" spans="4:55" x14ac:dyDescent="0.25"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</row>
    <row r="224" spans="4:55" x14ac:dyDescent="0.25"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</row>
    <row r="225" spans="4:55" x14ac:dyDescent="0.25"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</row>
    <row r="226" spans="4:55" x14ac:dyDescent="0.25"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</row>
    <row r="227" spans="4:55" x14ac:dyDescent="0.25"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</row>
    <row r="228" spans="4:55" x14ac:dyDescent="0.25"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</row>
    <row r="229" spans="4:55" x14ac:dyDescent="0.25"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</row>
    <row r="230" spans="4:55" x14ac:dyDescent="0.25"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</row>
    <row r="231" spans="4:55" x14ac:dyDescent="0.25"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</row>
    <row r="232" spans="4:55" x14ac:dyDescent="0.25"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</row>
    <row r="233" spans="4:55" x14ac:dyDescent="0.25"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</row>
    <row r="234" spans="4:55" x14ac:dyDescent="0.25"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</row>
    <row r="235" spans="4:55" x14ac:dyDescent="0.25"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</row>
    <row r="236" spans="4:55" x14ac:dyDescent="0.25"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</row>
    <row r="237" spans="4:55" x14ac:dyDescent="0.25"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</row>
    <row r="238" spans="4:55" x14ac:dyDescent="0.25"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</row>
    <row r="239" spans="4:55" x14ac:dyDescent="0.25"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</row>
    <row r="240" spans="4:55" x14ac:dyDescent="0.25"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</row>
    <row r="241" spans="4:55" x14ac:dyDescent="0.25"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</row>
    <row r="242" spans="4:55" x14ac:dyDescent="0.25"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</row>
    <row r="243" spans="4:55" x14ac:dyDescent="0.25"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</row>
    <row r="244" spans="4:55" x14ac:dyDescent="0.25"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</row>
    <row r="245" spans="4:55" x14ac:dyDescent="0.25"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</row>
    <row r="246" spans="4:55" x14ac:dyDescent="0.25"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</row>
    <row r="247" spans="4:55" x14ac:dyDescent="0.25"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</row>
    <row r="248" spans="4:55" x14ac:dyDescent="0.25"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</row>
    <row r="249" spans="4:55" x14ac:dyDescent="0.25"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</row>
    <row r="250" spans="4:55" x14ac:dyDescent="0.25"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</row>
    <row r="251" spans="4:55" x14ac:dyDescent="0.25"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</row>
    <row r="252" spans="4:55" x14ac:dyDescent="0.25"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</row>
    <row r="253" spans="4:55" x14ac:dyDescent="0.25"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</row>
    <row r="254" spans="4:55" x14ac:dyDescent="0.25"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</row>
    <row r="255" spans="4:55" x14ac:dyDescent="0.25"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</row>
    <row r="256" spans="4:55" x14ac:dyDescent="0.25"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</row>
    <row r="257" spans="4:55" x14ac:dyDescent="0.25"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</row>
    <row r="258" spans="4:55" x14ac:dyDescent="0.25"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</row>
    <row r="259" spans="4:55" x14ac:dyDescent="0.25"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</row>
    <row r="260" spans="4:55" x14ac:dyDescent="0.25"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</row>
    <row r="261" spans="4:55" x14ac:dyDescent="0.25"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</row>
    <row r="262" spans="4:55" x14ac:dyDescent="0.25"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</row>
    <row r="263" spans="4:55" x14ac:dyDescent="0.25"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</row>
    <row r="264" spans="4:55" x14ac:dyDescent="0.25"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</row>
    <row r="265" spans="4:55" x14ac:dyDescent="0.25"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</row>
    <row r="266" spans="4:55" x14ac:dyDescent="0.25"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</row>
    <row r="267" spans="4:55" x14ac:dyDescent="0.25"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</row>
    <row r="268" spans="4:55" x14ac:dyDescent="0.25"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</row>
    <row r="269" spans="4:55" x14ac:dyDescent="0.25"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</row>
    <row r="270" spans="4:55" x14ac:dyDescent="0.25"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</row>
    <row r="271" spans="4:55" x14ac:dyDescent="0.25"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</row>
    <row r="272" spans="4:55" x14ac:dyDescent="0.25"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</row>
    <row r="273" spans="4:55" x14ac:dyDescent="0.25"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</row>
    <row r="274" spans="4:55" x14ac:dyDescent="0.25"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</row>
    <row r="275" spans="4:55" x14ac:dyDescent="0.25"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</row>
    <row r="276" spans="4:55" x14ac:dyDescent="0.25">
      <c r="D276" s="1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</row>
    <row r="277" spans="4:55" x14ac:dyDescent="0.25">
      <c r="D277" s="1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</row>
    <row r="278" spans="4:55" x14ac:dyDescent="0.25">
      <c r="D278" s="18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</row>
    <row r="279" spans="4:55" x14ac:dyDescent="0.25">
      <c r="D279" s="18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</row>
    <row r="280" spans="4:55" x14ac:dyDescent="0.25">
      <c r="D280" s="18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</row>
    <row r="281" spans="4:55" x14ac:dyDescent="0.25">
      <c r="D281" s="18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</row>
    <row r="282" spans="4:55" x14ac:dyDescent="0.25">
      <c r="D282" s="18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</row>
    <row r="283" spans="4:55" x14ac:dyDescent="0.25">
      <c r="D283" s="18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</row>
    <row r="284" spans="4:55" x14ac:dyDescent="0.25">
      <c r="D284" s="18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</row>
    <row r="285" spans="4:55" x14ac:dyDescent="0.25">
      <c r="D285" s="18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</row>
    <row r="286" spans="4:55" x14ac:dyDescent="0.25">
      <c r="D286" s="18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</row>
    <row r="287" spans="4:55" x14ac:dyDescent="0.25">
      <c r="D287" s="18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</row>
    <row r="288" spans="4:55" x14ac:dyDescent="0.25">
      <c r="D288" s="18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</row>
    <row r="289" spans="4:55" x14ac:dyDescent="0.25">
      <c r="D289" s="18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</row>
    <row r="290" spans="4:55" x14ac:dyDescent="0.25">
      <c r="D290" s="18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</row>
    <row r="291" spans="4:55" x14ac:dyDescent="0.25">
      <c r="D291" s="18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</row>
    <row r="292" spans="4:55" x14ac:dyDescent="0.25">
      <c r="D292" s="18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</row>
    <row r="293" spans="4:55" x14ac:dyDescent="0.25">
      <c r="D293" s="18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</row>
    <row r="294" spans="4:55" x14ac:dyDescent="0.25">
      <c r="D294" s="18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</row>
    <row r="295" spans="4:55" x14ac:dyDescent="0.25">
      <c r="D295" s="18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</row>
    <row r="296" spans="4:55" x14ac:dyDescent="0.25">
      <c r="D296" s="18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</row>
    <row r="297" spans="4:55" x14ac:dyDescent="0.25">
      <c r="D297" s="18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</row>
    <row r="298" spans="4:55" x14ac:dyDescent="0.25">
      <c r="D298" s="18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</row>
    <row r="299" spans="4:55" x14ac:dyDescent="0.25">
      <c r="D299" s="18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</row>
    <row r="300" spans="4:55" x14ac:dyDescent="0.25">
      <c r="D300" s="18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</row>
    <row r="301" spans="4:55" x14ac:dyDescent="0.25">
      <c r="D301" s="18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</row>
    <row r="302" spans="4:55" x14ac:dyDescent="0.25">
      <c r="D302" s="18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</row>
    <row r="303" spans="4:55" x14ac:dyDescent="0.25">
      <c r="D303" s="18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</row>
    <row r="304" spans="4:55" x14ac:dyDescent="0.25">
      <c r="D304" s="18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</row>
    <row r="305" spans="4:55" x14ac:dyDescent="0.25">
      <c r="D305" s="18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</row>
    <row r="306" spans="4:55" x14ac:dyDescent="0.25">
      <c r="D306" s="18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</row>
    <row r="307" spans="4:55" x14ac:dyDescent="0.25">
      <c r="D307" s="18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</row>
    <row r="308" spans="4:55" x14ac:dyDescent="0.25">
      <c r="D308" s="18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</row>
    <row r="309" spans="4:55" x14ac:dyDescent="0.25">
      <c r="D309" s="18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</row>
    <row r="310" spans="4:55" x14ac:dyDescent="0.25">
      <c r="D310" s="18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</row>
    <row r="311" spans="4:55" x14ac:dyDescent="0.25">
      <c r="D311" s="18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</row>
    <row r="312" spans="4:55" x14ac:dyDescent="0.25">
      <c r="D312" s="18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</row>
    <row r="313" spans="4:55" x14ac:dyDescent="0.25">
      <c r="D313" s="18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</row>
    <row r="314" spans="4:55" x14ac:dyDescent="0.25">
      <c r="D314" s="18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</row>
    <row r="315" spans="4:55" x14ac:dyDescent="0.25">
      <c r="D315" s="18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</row>
    <row r="316" spans="4:55" x14ac:dyDescent="0.25">
      <c r="D316" s="18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</row>
    <row r="317" spans="4:55" x14ac:dyDescent="0.25">
      <c r="D317" s="18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</row>
    <row r="318" spans="4:55" x14ac:dyDescent="0.25">
      <c r="D318" s="18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</row>
    <row r="319" spans="4:55" x14ac:dyDescent="0.25">
      <c r="D319" s="18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</row>
    <row r="320" spans="4:55" x14ac:dyDescent="0.25">
      <c r="D320" s="18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</row>
    <row r="321" spans="4:55" x14ac:dyDescent="0.25">
      <c r="D321" s="18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</row>
    <row r="322" spans="4:55" x14ac:dyDescent="0.25">
      <c r="D322" s="18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</row>
    <row r="323" spans="4:55" x14ac:dyDescent="0.25">
      <c r="D323" s="18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</row>
    <row r="324" spans="4:55" x14ac:dyDescent="0.25">
      <c r="D324" s="18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</row>
    <row r="325" spans="4:55" x14ac:dyDescent="0.25">
      <c r="D325" s="18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</row>
    <row r="326" spans="4:55" x14ac:dyDescent="0.25">
      <c r="D326" s="18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</row>
    <row r="327" spans="4:55" x14ac:dyDescent="0.25">
      <c r="D327" s="18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</row>
    <row r="328" spans="4:55" x14ac:dyDescent="0.25">
      <c r="D328" s="18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</row>
    <row r="329" spans="4:55" x14ac:dyDescent="0.25">
      <c r="D329" s="18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</row>
    <row r="330" spans="4:55" x14ac:dyDescent="0.25">
      <c r="D330" s="18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</row>
    <row r="331" spans="4:55" x14ac:dyDescent="0.25">
      <c r="D331" s="18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</row>
    <row r="332" spans="4:55" x14ac:dyDescent="0.25">
      <c r="D332" s="18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</row>
    <row r="333" spans="4:55" x14ac:dyDescent="0.25">
      <c r="D333" s="18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</row>
    <row r="334" spans="4:55" x14ac:dyDescent="0.25">
      <c r="D334" s="18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</row>
    <row r="335" spans="4:55" x14ac:dyDescent="0.25">
      <c r="D335" s="18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</row>
    <row r="336" spans="4:55" x14ac:dyDescent="0.25">
      <c r="D336" s="18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</row>
    <row r="337" spans="4:55" x14ac:dyDescent="0.25">
      <c r="D337" s="18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</row>
    <row r="338" spans="4:55" x14ac:dyDescent="0.25">
      <c r="D338" s="18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</row>
    <row r="339" spans="4:55" x14ac:dyDescent="0.25">
      <c r="D339" s="18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</row>
    <row r="340" spans="4:55" x14ac:dyDescent="0.25">
      <c r="D340" s="18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</row>
    <row r="341" spans="4:55" x14ac:dyDescent="0.25">
      <c r="D341" s="18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</row>
    <row r="342" spans="4:55" x14ac:dyDescent="0.25">
      <c r="D342" s="18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</row>
    <row r="343" spans="4:55" x14ac:dyDescent="0.25">
      <c r="D343" s="18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</row>
    <row r="344" spans="4:55" x14ac:dyDescent="0.25">
      <c r="D344" s="18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</row>
    <row r="345" spans="4:55" x14ac:dyDescent="0.25">
      <c r="D345" s="18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</row>
    <row r="346" spans="4:55" x14ac:dyDescent="0.25">
      <c r="D346" s="18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</row>
    <row r="347" spans="4:55" x14ac:dyDescent="0.25">
      <c r="D347" s="18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</row>
    <row r="348" spans="4:55" x14ac:dyDescent="0.25">
      <c r="D348" s="18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</row>
    <row r="349" spans="4:55" x14ac:dyDescent="0.25">
      <c r="D349" s="18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</row>
    <row r="350" spans="4:55" x14ac:dyDescent="0.25">
      <c r="D350" s="18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</row>
    <row r="351" spans="4:55" x14ac:dyDescent="0.25">
      <c r="D351" s="18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</row>
    <row r="352" spans="4:55" x14ac:dyDescent="0.25">
      <c r="D352" s="18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</row>
    <row r="353" spans="4:55" x14ac:dyDescent="0.25">
      <c r="D353" s="18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</row>
    <row r="354" spans="4:55" x14ac:dyDescent="0.25">
      <c r="D354" s="18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</row>
    <row r="355" spans="4:55" x14ac:dyDescent="0.25">
      <c r="D355" s="18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</row>
    <row r="356" spans="4:55" x14ac:dyDescent="0.25">
      <c r="D356" s="18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</row>
    <row r="357" spans="4:55" x14ac:dyDescent="0.25">
      <c r="D357" s="18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</row>
    <row r="358" spans="4:55" x14ac:dyDescent="0.25">
      <c r="D358" s="18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</row>
    <row r="359" spans="4:55" x14ac:dyDescent="0.25">
      <c r="D359" s="18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</row>
    <row r="360" spans="4:55" x14ac:dyDescent="0.25">
      <c r="D360" s="18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</row>
    <row r="361" spans="4:55" x14ac:dyDescent="0.25">
      <c r="D361" s="18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</row>
    <row r="362" spans="4:55" x14ac:dyDescent="0.25">
      <c r="D362" s="18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</row>
    <row r="363" spans="4:55" x14ac:dyDescent="0.25">
      <c r="D363" s="18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</row>
    <row r="364" spans="4:55" x14ac:dyDescent="0.25">
      <c r="D364" s="18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</row>
    <row r="365" spans="4:55" x14ac:dyDescent="0.25">
      <c r="D365" s="18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</row>
    <row r="366" spans="4:55" x14ac:dyDescent="0.25">
      <c r="D366" s="18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</row>
    <row r="367" spans="4:55" x14ac:dyDescent="0.25">
      <c r="D367" s="18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</row>
    <row r="368" spans="4:55" x14ac:dyDescent="0.25">
      <c r="D368" s="18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</row>
    <row r="369" spans="4:55" x14ac:dyDescent="0.25">
      <c r="D369" s="18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</row>
    <row r="370" spans="4:55" x14ac:dyDescent="0.25">
      <c r="D370" s="18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</row>
    <row r="371" spans="4:55" x14ac:dyDescent="0.25">
      <c r="D371" s="18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</row>
    <row r="372" spans="4:55" x14ac:dyDescent="0.25">
      <c r="D372" s="18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</row>
    <row r="373" spans="4:55" x14ac:dyDescent="0.25">
      <c r="D373" s="18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</row>
    <row r="374" spans="4:55" x14ac:dyDescent="0.25">
      <c r="D374" s="18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</row>
    <row r="375" spans="4:55" x14ac:dyDescent="0.25">
      <c r="D375" s="18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</row>
    <row r="376" spans="4:55" x14ac:dyDescent="0.25">
      <c r="D376" s="18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</row>
    <row r="377" spans="4:55" x14ac:dyDescent="0.25">
      <c r="D377" s="18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</row>
    <row r="378" spans="4:55" x14ac:dyDescent="0.25">
      <c r="D378" s="18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</row>
    <row r="379" spans="4:55" x14ac:dyDescent="0.25">
      <c r="D379" s="18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</row>
    <row r="380" spans="4:55" x14ac:dyDescent="0.25">
      <c r="D380" s="18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</row>
    <row r="381" spans="4:55" x14ac:dyDescent="0.25">
      <c r="D381" s="18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</row>
    <row r="382" spans="4:55" x14ac:dyDescent="0.25">
      <c r="D382" s="18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</row>
    <row r="383" spans="4:55" x14ac:dyDescent="0.25">
      <c r="D383" s="18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</row>
    <row r="384" spans="4:55" x14ac:dyDescent="0.25">
      <c r="D384" s="18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</row>
    <row r="385" spans="4:55" x14ac:dyDescent="0.25">
      <c r="D385" s="18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</row>
    <row r="386" spans="4:55" x14ac:dyDescent="0.25">
      <c r="D386" s="18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</row>
    <row r="387" spans="4:55" x14ac:dyDescent="0.25">
      <c r="D387" s="18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</row>
    <row r="388" spans="4:55" x14ac:dyDescent="0.25">
      <c r="D388" s="18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</row>
    <row r="389" spans="4:55" x14ac:dyDescent="0.25">
      <c r="D389" s="18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</row>
    <row r="390" spans="4:55" x14ac:dyDescent="0.25">
      <c r="D390" s="18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</row>
    <row r="391" spans="4:55" x14ac:dyDescent="0.25">
      <c r="D391" s="18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</row>
    <row r="392" spans="4:55" x14ac:dyDescent="0.25">
      <c r="D392" s="18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</row>
    <row r="393" spans="4:55" x14ac:dyDescent="0.25">
      <c r="D393" s="18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</row>
    <row r="394" spans="4:55" x14ac:dyDescent="0.25">
      <c r="D394" s="18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</row>
    <row r="395" spans="4:55" x14ac:dyDescent="0.25">
      <c r="D395" s="18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</row>
    <row r="396" spans="4:55" x14ac:dyDescent="0.25">
      <c r="D396" s="18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</row>
    <row r="397" spans="4:55" x14ac:dyDescent="0.25">
      <c r="D397" s="18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</row>
    <row r="398" spans="4:55" x14ac:dyDescent="0.25">
      <c r="D398" s="18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</row>
    <row r="399" spans="4:55" x14ac:dyDescent="0.25">
      <c r="D399" s="18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</row>
    <row r="400" spans="4:55" x14ac:dyDescent="0.25">
      <c r="D400" s="18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</row>
    <row r="401" spans="4:55" x14ac:dyDescent="0.25">
      <c r="D401" s="18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</row>
    <row r="402" spans="4:55" x14ac:dyDescent="0.25">
      <c r="D402" s="18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</row>
    <row r="403" spans="4:55" x14ac:dyDescent="0.25">
      <c r="D403" s="18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</row>
    <row r="404" spans="4:55" x14ac:dyDescent="0.25">
      <c r="D404" s="18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</row>
    <row r="405" spans="4:55" x14ac:dyDescent="0.25">
      <c r="D405" s="18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</row>
    <row r="406" spans="4:55" x14ac:dyDescent="0.25">
      <c r="D406" s="18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</row>
    <row r="407" spans="4:55" x14ac:dyDescent="0.25">
      <c r="D407" s="18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</row>
    <row r="408" spans="4:55" x14ac:dyDescent="0.25">
      <c r="D408" s="18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</row>
    <row r="409" spans="4:55" x14ac:dyDescent="0.25">
      <c r="D409" s="18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</row>
    <row r="410" spans="4:55" x14ac:dyDescent="0.25">
      <c r="D410" s="18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</row>
    <row r="411" spans="4:55" x14ac:dyDescent="0.25">
      <c r="D411" s="18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</row>
    <row r="412" spans="4:55" x14ac:dyDescent="0.25">
      <c r="D412" s="18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</row>
    <row r="413" spans="4:55" x14ac:dyDescent="0.25">
      <c r="D413" s="18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</row>
    <row r="414" spans="4:55" x14ac:dyDescent="0.25">
      <c r="D414" s="18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</row>
    <row r="415" spans="4:55" x14ac:dyDescent="0.25">
      <c r="D415" s="18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</row>
    <row r="416" spans="4:55" x14ac:dyDescent="0.25">
      <c r="D416" s="18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</row>
    <row r="417" spans="4:55" x14ac:dyDescent="0.25">
      <c r="D417" s="18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</row>
    <row r="418" spans="4:55" x14ac:dyDescent="0.25">
      <c r="D418" s="18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</row>
    <row r="419" spans="4:55" x14ac:dyDescent="0.25">
      <c r="D419" s="18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</row>
    <row r="420" spans="4:55" x14ac:dyDescent="0.25">
      <c r="D420" s="18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</row>
    <row r="421" spans="4:55" x14ac:dyDescent="0.25">
      <c r="D421" s="18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</row>
    <row r="422" spans="4:55" x14ac:dyDescent="0.25">
      <c r="D422" s="18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</row>
    <row r="423" spans="4:55" x14ac:dyDescent="0.25">
      <c r="D423" s="18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</row>
    <row r="424" spans="4:55" x14ac:dyDescent="0.25">
      <c r="D424" s="18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</row>
    <row r="425" spans="4:55" x14ac:dyDescent="0.25">
      <c r="D425" s="18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</row>
    <row r="426" spans="4:55" x14ac:dyDescent="0.25">
      <c r="D426" s="18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</row>
    <row r="427" spans="4:55" x14ac:dyDescent="0.25">
      <c r="D427" s="18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</row>
    <row r="428" spans="4:55" x14ac:dyDescent="0.25">
      <c r="D428" s="18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</row>
    <row r="429" spans="4:55" x14ac:dyDescent="0.25">
      <c r="D429" s="18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</row>
    <row r="430" spans="4:55" x14ac:dyDescent="0.25">
      <c r="D430" s="18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</row>
    <row r="431" spans="4:55" x14ac:dyDescent="0.25">
      <c r="D431" s="18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</row>
    <row r="432" spans="4:55" x14ac:dyDescent="0.25">
      <c r="D432" s="18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</row>
    <row r="433" spans="4:55" x14ac:dyDescent="0.25">
      <c r="D433" s="18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</row>
    <row r="434" spans="4:55" x14ac:dyDescent="0.25">
      <c r="D434" s="18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</row>
    <row r="435" spans="4:55" x14ac:dyDescent="0.25">
      <c r="D435" s="18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</row>
    <row r="436" spans="4:55" x14ac:dyDescent="0.25">
      <c r="D436" s="18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</row>
    <row r="437" spans="4:55" x14ac:dyDescent="0.25">
      <c r="D437" s="18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</row>
    <row r="438" spans="4:55" x14ac:dyDescent="0.25">
      <c r="D438" s="18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</row>
    <row r="439" spans="4:55" x14ac:dyDescent="0.25">
      <c r="D439" s="18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</row>
    <row r="440" spans="4:55" x14ac:dyDescent="0.25">
      <c r="D440" s="18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</row>
    <row r="441" spans="4:55" x14ac:dyDescent="0.25">
      <c r="D441" s="18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</row>
    <row r="442" spans="4:55" x14ac:dyDescent="0.25">
      <c r="D442" s="18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</row>
    <row r="443" spans="4:55" x14ac:dyDescent="0.25">
      <c r="D443" s="18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</row>
    <row r="444" spans="4:55" x14ac:dyDescent="0.25">
      <c r="D444" s="18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</row>
    <row r="445" spans="4:55" x14ac:dyDescent="0.25">
      <c r="D445" s="18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</row>
    <row r="446" spans="4:55" x14ac:dyDescent="0.25">
      <c r="D446" s="18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</row>
    <row r="447" spans="4:55" x14ac:dyDescent="0.25">
      <c r="D447" s="18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</row>
    <row r="448" spans="4:55" x14ac:dyDescent="0.25">
      <c r="D448" s="18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</row>
    <row r="449" spans="4:55" x14ac:dyDescent="0.25">
      <c r="D449" s="18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</row>
    <row r="450" spans="4:55" x14ac:dyDescent="0.25">
      <c r="D450" s="18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</row>
    <row r="451" spans="4:55" x14ac:dyDescent="0.25">
      <c r="D451" s="18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</row>
    <row r="452" spans="4:55" x14ac:dyDescent="0.25">
      <c r="D452" s="18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</row>
    <row r="453" spans="4:55" x14ac:dyDescent="0.25">
      <c r="D453" s="18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</row>
    <row r="454" spans="4:55" x14ac:dyDescent="0.25">
      <c r="D454" s="18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</row>
    <row r="455" spans="4:55" x14ac:dyDescent="0.25">
      <c r="D455" s="18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</row>
    <row r="456" spans="4:55" x14ac:dyDescent="0.25">
      <c r="D456" s="18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</row>
    <row r="457" spans="4:55" x14ac:dyDescent="0.25">
      <c r="D457" s="18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</row>
    <row r="458" spans="4:55" x14ac:dyDescent="0.25">
      <c r="D458" s="18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</row>
    <row r="459" spans="4:55" x14ac:dyDescent="0.25">
      <c r="D459" s="18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</row>
    <row r="460" spans="4:55" x14ac:dyDescent="0.25">
      <c r="D460" s="18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</row>
    <row r="461" spans="4:55" x14ac:dyDescent="0.25">
      <c r="D461" s="18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</row>
    <row r="462" spans="4:55" x14ac:dyDescent="0.25">
      <c r="D462" s="18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</row>
    <row r="463" spans="4:55" x14ac:dyDescent="0.25">
      <c r="D463" s="18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</row>
    <row r="464" spans="4:55" x14ac:dyDescent="0.25">
      <c r="D464" s="18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</row>
    <row r="465" spans="4:55" x14ac:dyDescent="0.25">
      <c r="D465" s="18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</row>
    <row r="466" spans="4:55" x14ac:dyDescent="0.25">
      <c r="D466" s="18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</row>
    <row r="467" spans="4:55" x14ac:dyDescent="0.25">
      <c r="D467" s="18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</row>
    <row r="468" spans="4:55" x14ac:dyDescent="0.25">
      <c r="D468" s="18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</row>
    <row r="469" spans="4:55" x14ac:dyDescent="0.25">
      <c r="D469" s="18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</row>
    <row r="470" spans="4:55" x14ac:dyDescent="0.25">
      <c r="D470" s="18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</row>
    <row r="471" spans="4:55" x14ac:dyDescent="0.25">
      <c r="D471" s="18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</row>
    <row r="472" spans="4:55" x14ac:dyDescent="0.25">
      <c r="D472" s="18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</row>
    <row r="473" spans="4:55" x14ac:dyDescent="0.25">
      <c r="D473" s="18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</row>
    <row r="474" spans="4:55" x14ac:dyDescent="0.25">
      <c r="D474" s="18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</row>
    <row r="475" spans="4:55" x14ac:dyDescent="0.25">
      <c r="D475" s="18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</row>
    <row r="476" spans="4:55" x14ac:dyDescent="0.25">
      <c r="D476" s="18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</row>
    <row r="477" spans="4:55" x14ac:dyDescent="0.25">
      <c r="D477" s="18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</row>
    <row r="478" spans="4:55" x14ac:dyDescent="0.25">
      <c r="D478" s="18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</row>
    <row r="479" spans="4:55" x14ac:dyDescent="0.25">
      <c r="D479" s="18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</row>
    <row r="480" spans="4:55" x14ac:dyDescent="0.25">
      <c r="D480" s="18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</row>
    <row r="481" spans="4:55" x14ac:dyDescent="0.25">
      <c r="D481" s="18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</row>
    <row r="482" spans="4:55" x14ac:dyDescent="0.25">
      <c r="D482" s="18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</row>
    <row r="483" spans="4:55" x14ac:dyDescent="0.25">
      <c r="D483" s="18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</row>
    <row r="484" spans="4:55" x14ac:dyDescent="0.25">
      <c r="D484" s="18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</row>
    <row r="485" spans="4:55" x14ac:dyDescent="0.25">
      <c r="D485" s="18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</row>
    <row r="486" spans="4:55" x14ac:dyDescent="0.25">
      <c r="D486" s="18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</row>
    <row r="487" spans="4:55" x14ac:dyDescent="0.25">
      <c r="D487" s="18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</row>
    <row r="488" spans="4:55" x14ac:dyDescent="0.25">
      <c r="D488" s="18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</row>
    <row r="489" spans="4:55" x14ac:dyDescent="0.25">
      <c r="D489" s="18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</row>
    <row r="490" spans="4:55" x14ac:dyDescent="0.25">
      <c r="D490" s="18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</row>
    <row r="491" spans="4:55" x14ac:dyDescent="0.25">
      <c r="D491" s="18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</row>
    <row r="492" spans="4:55" x14ac:dyDescent="0.25">
      <c r="D492" s="18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</row>
    <row r="493" spans="4:55" x14ac:dyDescent="0.25">
      <c r="D493" s="18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</row>
    <row r="494" spans="4:55" x14ac:dyDescent="0.25">
      <c r="D494" s="18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</row>
    <row r="495" spans="4:55" x14ac:dyDescent="0.25">
      <c r="D495" s="18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</row>
    <row r="496" spans="4:55" x14ac:dyDescent="0.25">
      <c r="D496" s="18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</row>
    <row r="497" spans="4:55" x14ac:dyDescent="0.25">
      <c r="D497" s="18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</row>
    <row r="498" spans="4:55" x14ac:dyDescent="0.25">
      <c r="D498" s="18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</row>
    <row r="499" spans="4:55" x14ac:dyDescent="0.25">
      <c r="D499" s="18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</row>
    <row r="500" spans="4:55" x14ac:dyDescent="0.25">
      <c r="D500" s="18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</row>
    <row r="501" spans="4:55" x14ac:dyDescent="0.25">
      <c r="D501" s="18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</row>
    <row r="502" spans="4:55" x14ac:dyDescent="0.25">
      <c r="D502" s="18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</row>
    <row r="503" spans="4:55" x14ac:dyDescent="0.25">
      <c r="D503" s="18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</row>
    <row r="504" spans="4:55" x14ac:dyDescent="0.25">
      <c r="D504" s="18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</row>
    <row r="505" spans="4:55" x14ac:dyDescent="0.25">
      <c r="D505" s="18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</row>
    <row r="506" spans="4:55" x14ac:dyDescent="0.25">
      <c r="D506" s="18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</row>
    <row r="507" spans="4:55" x14ac:dyDescent="0.25">
      <c r="D507" s="18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</row>
    <row r="508" spans="4:55" x14ac:dyDescent="0.25">
      <c r="D508" s="18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</row>
    <row r="509" spans="4:55" x14ac:dyDescent="0.25">
      <c r="D509" s="18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</row>
    <row r="510" spans="4:55" x14ac:dyDescent="0.25">
      <c r="D510" s="18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</row>
    <row r="511" spans="4:55" x14ac:dyDescent="0.25">
      <c r="D511" s="18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</row>
    <row r="512" spans="4:55" x14ac:dyDescent="0.25">
      <c r="D512" s="18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</row>
    <row r="513" spans="4:55" x14ac:dyDescent="0.25">
      <c r="D513" s="18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</row>
    <row r="514" spans="4:55" x14ac:dyDescent="0.25">
      <c r="D514" s="18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</row>
    <row r="515" spans="4:55" x14ac:dyDescent="0.25">
      <c r="D515" s="18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</row>
    <row r="516" spans="4:55" x14ac:dyDescent="0.25">
      <c r="D516" s="18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</row>
    <row r="517" spans="4:55" x14ac:dyDescent="0.25">
      <c r="D517" s="18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</row>
    <row r="518" spans="4:55" x14ac:dyDescent="0.25">
      <c r="D518" s="18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</row>
    <row r="519" spans="4:55" x14ac:dyDescent="0.25">
      <c r="D519" s="18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</row>
    <row r="520" spans="4:55" x14ac:dyDescent="0.25">
      <c r="D520" s="18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</row>
    <row r="521" spans="4:55" x14ac:dyDescent="0.25">
      <c r="D521" s="18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</row>
    <row r="522" spans="4:55" x14ac:dyDescent="0.25">
      <c r="D522" s="18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</row>
    <row r="523" spans="4:55" x14ac:dyDescent="0.25">
      <c r="D523" s="18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</row>
    <row r="524" spans="4:55" x14ac:dyDescent="0.25">
      <c r="D524" s="18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</row>
    <row r="525" spans="4:55" x14ac:dyDescent="0.25">
      <c r="D525" s="18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</row>
    <row r="526" spans="4:55" x14ac:dyDescent="0.25">
      <c r="D526" s="18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</row>
    <row r="527" spans="4:55" x14ac:dyDescent="0.25">
      <c r="D527" s="18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</row>
    <row r="528" spans="4:55" x14ac:dyDescent="0.25">
      <c r="D528" s="18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</row>
    <row r="529" spans="4:55" x14ac:dyDescent="0.25">
      <c r="D529" s="18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</row>
    <row r="530" spans="4:55" x14ac:dyDescent="0.25">
      <c r="D530" s="18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</row>
    <row r="531" spans="4:55" x14ac:dyDescent="0.25">
      <c r="D531" s="18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</row>
    <row r="532" spans="4:55" x14ac:dyDescent="0.25">
      <c r="D532" s="18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</row>
    <row r="533" spans="4:55" x14ac:dyDescent="0.25">
      <c r="D533" s="18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</row>
    <row r="534" spans="4:55" x14ac:dyDescent="0.25">
      <c r="D534" s="18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</row>
    <row r="535" spans="4:55" x14ac:dyDescent="0.25">
      <c r="D535" s="18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</row>
    <row r="536" spans="4:55" x14ac:dyDescent="0.25">
      <c r="D536" s="18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</row>
    <row r="537" spans="4:55" x14ac:dyDescent="0.25">
      <c r="D537" s="18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</row>
    <row r="538" spans="4:55" x14ac:dyDescent="0.25">
      <c r="D538" s="18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</row>
    <row r="539" spans="4:55" x14ac:dyDescent="0.25">
      <c r="D539" s="18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</row>
    <row r="540" spans="4:55" x14ac:dyDescent="0.25">
      <c r="D540" s="18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</row>
    <row r="541" spans="4:55" x14ac:dyDescent="0.25">
      <c r="D541" s="18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</row>
    <row r="542" spans="4:55" x14ac:dyDescent="0.25">
      <c r="D542" s="18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</row>
    <row r="543" spans="4:55" x14ac:dyDescent="0.25">
      <c r="D543" s="18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</row>
    <row r="544" spans="4:55" x14ac:dyDescent="0.25">
      <c r="D544" s="18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</row>
    <row r="545" spans="4:55" x14ac:dyDescent="0.25">
      <c r="D545" s="18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</row>
    <row r="546" spans="4:55" x14ac:dyDescent="0.25">
      <c r="D546" s="18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</row>
    <row r="547" spans="4:55" x14ac:dyDescent="0.25">
      <c r="D547" s="18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</row>
    <row r="548" spans="4:55" x14ac:dyDescent="0.25">
      <c r="D548" s="18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</row>
    <row r="549" spans="4:55" x14ac:dyDescent="0.25">
      <c r="D549" s="18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</row>
    <row r="550" spans="4:55" x14ac:dyDescent="0.25">
      <c r="D550" s="18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</row>
    <row r="551" spans="4:55" x14ac:dyDescent="0.25">
      <c r="D551" s="18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</row>
    <row r="552" spans="4:55" x14ac:dyDescent="0.25">
      <c r="D552" s="18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</row>
    <row r="553" spans="4:55" x14ac:dyDescent="0.25">
      <c r="D553" s="18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</row>
    <row r="554" spans="4:55" x14ac:dyDescent="0.25">
      <c r="D554" s="18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</row>
    <row r="555" spans="4:55" x14ac:dyDescent="0.25">
      <c r="D555" s="18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</row>
    <row r="556" spans="4:55" x14ac:dyDescent="0.25">
      <c r="D556" s="18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</row>
    <row r="557" spans="4:55" x14ac:dyDescent="0.25">
      <c r="D557" s="18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</row>
    <row r="558" spans="4:55" x14ac:dyDescent="0.25">
      <c r="D558" s="18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</row>
    <row r="559" spans="4:55" x14ac:dyDescent="0.25">
      <c r="D559" s="18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</row>
    <row r="560" spans="4:55" x14ac:dyDescent="0.25">
      <c r="D560" s="18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</row>
    <row r="561" spans="4:55" x14ac:dyDescent="0.25">
      <c r="D561" s="18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</row>
    <row r="562" spans="4:55" x14ac:dyDescent="0.25">
      <c r="D562" s="18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</row>
    <row r="563" spans="4:55" x14ac:dyDescent="0.25">
      <c r="D563" s="18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</row>
    <row r="564" spans="4:55" x14ac:dyDescent="0.25">
      <c r="D564" s="18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</row>
    <row r="565" spans="4:55" x14ac:dyDescent="0.25">
      <c r="D565" s="18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</row>
    <row r="566" spans="4:55" x14ac:dyDescent="0.25">
      <c r="D566" s="18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</row>
    <row r="567" spans="4:55" x14ac:dyDescent="0.25">
      <c r="D567" s="18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</row>
    <row r="568" spans="4:55" x14ac:dyDescent="0.25">
      <c r="D568" s="18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</row>
    <row r="569" spans="4:55" x14ac:dyDescent="0.25">
      <c r="D569" s="18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</row>
    <row r="570" spans="4:55" x14ac:dyDescent="0.25">
      <c r="D570" s="18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</row>
    <row r="571" spans="4:55" x14ac:dyDescent="0.25">
      <c r="D571" s="18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</row>
    <row r="572" spans="4:55" x14ac:dyDescent="0.25">
      <c r="D572" s="18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</row>
    <row r="573" spans="4:55" x14ac:dyDescent="0.25">
      <c r="D573" s="18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</row>
    <row r="574" spans="4:55" x14ac:dyDescent="0.25">
      <c r="D574" s="18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</row>
    <row r="575" spans="4:55" x14ac:dyDescent="0.25">
      <c r="D575" s="18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</row>
    <row r="576" spans="4:55" x14ac:dyDescent="0.25">
      <c r="D576" s="18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</row>
    <row r="577" spans="4:55" x14ac:dyDescent="0.25">
      <c r="D577" s="18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</row>
    <row r="578" spans="4:55" x14ac:dyDescent="0.25">
      <c r="D578" s="18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</row>
    <row r="579" spans="4:55" x14ac:dyDescent="0.25">
      <c r="D579" s="18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</row>
    <row r="580" spans="4:55" x14ac:dyDescent="0.25">
      <c r="D580" s="18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</row>
    <row r="581" spans="4:55" x14ac:dyDescent="0.25">
      <c r="D581" s="18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</row>
    <row r="582" spans="4:55" x14ac:dyDescent="0.25">
      <c r="D582" s="18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</row>
    <row r="583" spans="4:55" x14ac:dyDescent="0.25">
      <c r="D583" s="18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</row>
    <row r="584" spans="4:55" x14ac:dyDescent="0.25">
      <c r="D584" s="18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</row>
    <row r="585" spans="4:55" x14ac:dyDescent="0.25">
      <c r="D585" s="18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</row>
    <row r="586" spans="4:55" x14ac:dyDescent="0.25">
      <c r="D586" s="18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</row>
    <row r="587" spans="4:55" x14ac:dyDescent="0.25">
      <c r="D587" s="18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</row>
    <row r="588" spans="4:55" x14ac:dyDescent="0.25">
      <c r="D588" s="18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</row>
    <row r="589" spans="4:55" x14ac:dyDescent="0.25">
      <c r="D589" s="18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</row>
    <row r="590" spans="4:55" x14ac:dyDescent="0.25">
      <c r="D590" s="18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</row>
    <row r="591" spans="4:55" x14ac:dyDescent="0.25">
      <c r="D591" s="18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</row>
    <row r="592" spans="4:55" x14ac:dyDescent="0.25">
      <c r="D592" s="18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</row>
    <row r="593" spans="4:55" x14ac:dyDescent="0.25">
      <c r="D593" s="18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</row>
    <row r="594" spans="4:55" x14ac:dyDescent="0.25">
      <c r="D594" s="18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</row>
    <row r="595" spans="4:55" x14ac:dyDescent="0.25">
      <c r="D595" s="18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</row>
    <row r="596" spans="4:55" x14ac:dyDescent="0.25">
      <c r="D596" s="18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</row>
    <row r="597" spans="4:55" x14ac:dyDescent="0.25">
      <c r="D597" s="18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</row>
    <row r="598" spans="4:55" x14ac:dyDescent="0.25">
      <c r="D598" s="18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</row>
    <row r="599" spans="4:55" x14ac:dyDescent="0.25">
      <c r="D599" s="18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</row>
    <row r="600" spans="4:55" x14ac:dyDescent="0.25">
      <c r="D600" s="18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</row>
    <row r="601" spans="4:55" x14ac:dyDescent="0.25">
      <c r="D601" s="18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</row>
    <row r="602" spans="4:55" x14ac:dyDescent="0.25">
      <c r="D602" s="18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</row>
    <row r="603" spans="4:55" x14ac:dyDescent="0.25">
      <c r="D603" s="18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</row>
    <row r="604" spans="4:55" x14ac:dyDescent="0.25">
      <c r="D604" s="18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</row>
    <row r="605" spans="4:55" x14ac:dyDescent="0.25">
      <c r="D605" s="18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</row>
    <row r="606" spans="4:55" x14ac:dyDescent="0.25">
      <c r="D606" s="18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</row>
    <row r="607" spans="4:55" x14ac:dyDescent="0.25">
      <c r="D607" s="18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</row>
    <row r="608" spans="4:55" x14ac:dyDescent="0.25">
      <c r="D608" s="18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</row>
    <row r="609" spans="4:55" x14ac:dyDescent="0.25">
      <c r="D609" s="18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</row>
    <row r="610" spans="4:55" x14ac:dyDescent="0.25">
      <c r="D610" s="18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</row>
    <row r="611" spans="4:55" x14ac:dyDescent="0.25">
      <c r="D611" s="18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</row>
    <row r="612" spans="4:55" x14ac:dyDescent="0.25">
      <c r="D612" s="18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</row>
    <row r="613" spans="4:55" x14ac:dyDescent="0.25">
      <c r="D613" s="18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</row>
    <row r="614" spans="4:55" x14ac:dyDescent="0.25">
      <c r="D614" s="18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</row>
    <row r="615" spans="4:55" x14ac:dyDescent="0.25">
      <c r="D615" s="18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</row>
    <row r="616" spans="4:55" x14ac:dyDescent="0.25">
      <c r="D616" s="18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</row>
    <row r="617" spans="4:55" x14ac:dyDescent="0.25">
      <c r="D617" s="18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</row>
    <row r="618" spans="4:55" x14ac:dyDescent="0.25">
      <c r="D618" s="18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</row>
    <row r="619" spans="4:55" x14ac:dyDescent="0.25">
      <c r="D619" s="18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</row>
    <row r="620" spans="4:55" x14ac:dyDescent="0.25">
      <c r="D620" s="18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</row>
    <row r="621" spans="4:55" x14ac:dyDescent="0.25">
      <c r="D621" s="18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</row>
    <row r="622" spans="4:55" x14ac:dyDescent="0.25">
      <c r="D622" s="18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</row>
    <row r="623" spans="4:55" x14ac:dyDescent="0.25">
      <c r="D623" s="18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</row>
    <row r="624" spans="4:55" x14ac:dyDescent="0.25">
      <c r="D624" s="18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</row>
    <row r="625" spans="4:55" x14ac:dyDescent="0.25">
      <c r="D625" s="18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</row>
    <row r="626" spans="4:55" x14ac:dyDescent="0.25">
      <c r="D626" s="18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</row>
    <row r="627" spans="4:55" x14ac:dyDescent="0.25">
      <c r="D627" s="18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</row>
    <row r="628" spans="4:55" x14ac:dyDescent="0.25">
      <c r="D628" s="18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</row>
    <row r="629" spans="4:55" x14ac:dyDescent="0.25">
      <c r="D629" s="18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</row>
    <row r="630" spans="4:55" x14ac:dyDescent="0.25">
      <c r="D630" s="18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</row>
    <row r="631" spans="4:55" x14ac:dyDescent="0.25">
      <c r="D631" s="18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</row>
    <row r="632" spans="4:55" x14ac:dyDescent="0.25">
      <c r="D632" s="18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</row>
    <row r="633" spans="4:55" x14ac:dyDescent="0.25">
      <c r="D633" s="18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</row>
    <row r="634" spans="4:55" x14ac:dyDescent="0.25">
      <c r="D634" s="18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</row>
    <row r="635" spans="4:55" x14ac:dyDescent="0.25">
      <c r="D635" s="18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</row>
    <row r="636" spans="4:55" x14ac:dyDescent="0.25">
      <c r="D636" s="18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</row>
    <row r="637" spans="4:55" x14ac:dyDescent="0.25">
      <c r="D637" s="18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</row>
    <row r="638" spans="4:55" x14ac:dyDescent="0.25">
      <c r="D638" s="18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</row>
    <row r="639" spans="4:55" x14ac:dyDescent="0.25">
      <c r="D639" s="18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</row>
    <row r="640" spans="4:55" x14ac:dyDescent="0.25">
      <c r="D640" s="18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</row>
    <row r="641" spans="4:55" x14ac:dyDescent="0.25">
      <c r="D641" s="18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</row>
    <row r="642" spans="4:55" x14ac:dyDescent="0.25">
      <c r="D642" s="18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</row>
    <row r="643" spans="4:55" x14ac:dyDescent="0.25">
      <c r="D643" s="18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</row>
    <row r="644" spans="4:55" x14ac:dyDescent="0.25">
      <c r="D644" s="18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</row>
    <row r="645" spans="4:55" x14ac:dyDescent="0.25">
      <c r="D645" s="18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</row>
    <row r="646" spans="4:55" x14ac:dyDescent="0.25">
      <c r="D646" s="18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</row>
    <row r="647" spans="4:55" x14ac:dyDescent="0.25">
      <c r="D647" s="18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</row>
    <row r="648" spans="4:55" x14ac:dyDescent="0.25">
      <c r="D648" s="18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</row>
    <row r="649" spans="4:55" x14ac:dyDescent="0.25">
      <c r="D649" s="18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</row>
    <row r="650" spans="4:55" x14ac:dyDescent="0.25">
      <c r="D650" s="18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</row>
    <row r="651" spans="4:55" x14ac:dyDescent="0.25">
      <c r="D651" s="18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</row>
    <row r="652" spans="4:55" x14ac:dyDescent="0.25">
      <c r="D652" s="18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</row>
    <row r="653" spans="4:55" x14ac:dyDescent="0.25">
      <c r="D653" s="18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</row>
    <row r="654" spans="4:55" x14ac:dyDescent="0.25">
      <c r="D654" s="18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</row>
    <row r="655" spans="4:55" x14ac:dyDescent="0.25">
      <c r="D655" s="18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</row>
    <row r="656" spans="4:55" x14ac:dyDescent="0.25">
      <c r="D656" s="18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</row>
    <row r="657" spans="4:55" x14ac:dyDescent="0.25">
      <c r="D657" s="18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</row>
    <row r="658" spans="4:55" x14ac:dyDescent="0.25">
      <c r="D658" s="18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</row>
    <row r="659" spans="4:55" x14ac:dyDescent="0.25">
      <c r="D659" s="18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</row>
    <row r="660" spans="4:55" x14ac:dyDescent="0.25">
      <c r="D660" s="18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</row>
    <row r="661" spans="4:55" x14ac:dyDescent="0.25">
      <c r="D661" s="18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</row>
    <row r="662" spans="4:55" x14ac:dyDescent="0.25">
      <c r="D662" s="18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</row>
    <row r="663" spans="4:55" x14ac:dyDescent="0.25">
      <c r="D663" s="18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</row>
    <row r="664" spans="4:55" x14ac:dyDescent="0.25">
      <c r="D664" s="18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</row>
    <row r="665" spans="4:55" x14ac:dyDescent="0.25">
      <c r="D665" s="18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</row>
    <row r="666" spans="4:55" x14ac:dyDescent="0.25">
      <c r="D666" s="18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</row>
    <row r="667" spans="4:55" x14ac:dyDescent="0.25">
      <c r="D667" s="18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</row>
    <row r="668" spans="4:55" x14ac:dyDescent="0.25">
      <c r="D668" s="18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</row>
    <row r="669" spans="4:55" x14ac:dyDescent="0.25">
      <c r="D669" s="18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</row>
    <row r="670" spans="4:55" x14ac:dyDescent="0.25">
      <c r="D670" s="18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</row>
    <row r="671" spans="4:55" x14ac:dyDescent="0.25">
      <c r="D671" s="18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</row>
    <row r="672" spans="4:55" x14ac:dyDescent="0.25">
      <c r="D672" s="18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</row>
    <row r="673" spans="4:55" x14ac:dyDescent="0.25">
      <c r="D673" s="18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</row>
    <row r="674" spans="4:55" x14ac:dyDescent="0.25">
      <c r="D674" s="18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</row>
    <row r="675" spans="4:55" x14ac:dyDescent="0.25">
      <c r="D675" s="18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</row>
    <row r="676" spans="4:55" x14ac:dyDescent="0.25">
      <c r="D676" s="18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</row>
    <row r="677" spans="4:55" x14ac:dyDescent="0.25">
      <c r="D677" s="18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</row>
    <row r="678" spans="4:55" x14ac:dyDescent="0.25">
      <c r="D678" s="18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</row>
    <row r="679" spans="4:55" x14ac:dyDescent="0.25">
      <c r="D679" s="18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</row>
    <row r="680" spans="4:55" x14ac:dyDescent="0.25">
      <c r="D680" s="18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</row>
    <row r="681" spans="4:55" x14ac:dyDescent="0.25">
      <c r="D681" s="18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</row>
    <row r="682" spans="4:55" x14ac:dyDescent="0.25">
      <c r="D682" s="18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</row>
    <row r="683" spans="4:55" x14ac:dyDescent="0.25">
      <c r="D683" s="18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</row>
    <row r="684" spans="4:55" x14ac:dyDescent="0.25">
      <c r="D684" s="18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</row>
    <row r="685" spans="4:55" x14ac:dyDescent="0.25">
      <c r="D685" s="18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</row>
  </sheetData>
  <mergeCells count="56">
    <mergeCell ref="AG15:AG16"/>
    <mergeCell ref="AH15:AH16"/>
    <mergeCell ref="BC15:BC16"/>
    <mergeCell ref="BB15:BB16"/>
    <mergeCell ref="BA15:BA16"/>
    <mergeCell ref="AL15:AL16"/>
    <mergeCell ref="AM15:AM16"/>
    <mergeCell ref="AN15:AN16"/>
    <mergeCell ref="AO15:AO16"/>
    <mergeCell ref="AI15:AI16"/>
    <mergeCell ref="AJ15:AJ16"/>
    <mergeCell ref="AK15:AK16"/>
    <mergeCell ref="AZ15:AZ16"/>
    <mergeCell ref="AY15:AY16"/>
    <mergeCell ref="AP15:AP16"/>
    <mergeCell ref="AQ15:AQ16"/>
    <mergeCell ref="AR15:AR16"/>
    <mergeCell ref="AW15:AW16"/>
    <mergeCell ref="AU15:AU16"/>
    <mergeCell ref="AX15:AX16"/>
    <mergeCell ref="AT15:AT16"/>
    <mergeCell ref="AS15:AS16"/>
    <mergeCell ref="AV15:AV16"/>
    <mergeCell ref="AF15:AF16"/>
    <mergeCell ref="U15:U16"/>
    <mergeCell ref="V15:V16"/>
    <mergeCell ref="W15:W16"/>
    <mergeCell ref="X15:X16"/>
    <mergeCell ref="Y15:Y16"/>
    <mergeCell ref="Z15:Z16"/>
    <mergeCell ref="AD15:AD16"/>
    <mergeCell ref="AA15:AA16"/>
    <mergeCell ref="AB15:AB16"/>
    <mergeCell ref="AC15:AC16"/>
    <mergeCell ref="AE15:AE16"/>
    <mergeCell ref="L15:L16"/>
    <mergeCell ref="O15:O16"/>
    <mergeCell ref="N15:N16"/>
    <mergeCell ref="T15:T16"/>
    <mergeCell ref="M15:M16"/>
    <mergeCell ref="E13:Z13"/>
    <mergeCell ref="A15:A16"/>
    <mergeCell ref="Q15:Q16"/>
    <mergeCell ref="E15:E16"/>
    <mergeCell ref="F15:F16"/>
    <mergeCell ref="G15:G16"/>
    <mergeCell ref="H15:H16"/>
    <mergeCell ref="K15:K16"/>
    <mergeCell ref="J15:J16"/>
    <mergeCell ref="B15:B16"/>
    <mergeCell ref="I15:I16"/>
    <mergeCell ref="R15:R16"/>
    <mergeCell ref="C15:C16"/>
    <mergeCell ref="D15:D16"/>
    <mergeCell ref="S15:S16"/>
    <mergeCell ref="P15:P16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2022-01-26T23:25:52Z</cp:lastPrinted>
  <dcterms:created xsi:type="dcterms:W3CDTF">2005-09-08T01:35:00Z</dcterms:created>
  <dcterms:modified xsi:type="dcterms:W3CDTF">2022-03-04T21:49:50Z</dcterms:modified>
</cp:coreProperties>
</file>